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NO\Desktop\BOG 2025\20 KOBULETI\SSV-06\"/>
    </mc:Choice>
  </mc:AlternateContent>
  <bookViews>
    <workbookView xWindow="0" yWindow="0" windowWidth="18840" windowHeight="7920"/>
  </bookViews>
  <sheets>
    <sheet name="spec" sheetId="6" r:id="rId1"/>
    <sheet name="Sheet1" sheetId="7" r:id="rId2"/>
  </sheets>
  <definedNames>
    <definedName name="_xlnm.Print_Area" localSheetId="0">spec!$A$1:$D$98</definedName>
  </definedNames>
  <calcPr calcId="162913"/>
</workbook>
</file>

<file path=xl/calcChain.xml><?xml version="1.0" encoding="utf-8"?>
<calcChain xmlns="http://schemas.openxmlformats.org/spreadsheetml/2006/main">
  <c r="D63" i="6" l="1"/>
  <c r="D64" i="6"/>
  <c r="D65" i="6"/>
  <c r="T24" i="7" l="1"/>
  <c r="U24" i="7" s="1"/>
  <c r="Q24" i="7"/>
  <c r="R24" i="7" s="1"/>
  <c r="G24" i="7"/>
  <c r="M24" i="7" s="1"/>
  <c r="N24" i="7" s="1"/>
  <c r="O24" i="7" s="1"/>
  <c r="F24" i="7"/>
  <c r="H24" i="7" l="1"/>
  <c r="J24" i="7" s="1"/>
  <c r="L24" i="7" s="1"/>
  <c r="D93" i="6"/>
  <c r="D92" i="6"/>
  <c r="D91" i="6"/>
  <c r="D90" i="6"/>
  <c r="T12" i="7" l="1"/>
  <c r="U12" i="7" s="1"/>
  <c r="Q12" i="7"/>
  <c r="R12" i="7" s="1"/>
  <c r="G12" i="7"/>
  <c r="H12" i="7" s="1"/>
  <c r="J12" i="7" s="1"/>
  <c r="L12" i="7" s="1"/>
  <c r="F12" i="7"/>
  <c r="M12" i="7" l="1"/>
  <c r="N12" i="7" s="1"/>
  <c r="O12" i="7" s="1"/>
  <c r="T37" i="7"/>
  <c r="U37" i="7" s="1"/>
  <c r="U38" i="7" s="1"/>
  <c r="Q37" i="7"/>
  <c r="R37" i="7" s="1"/>
  <c r="R38" i="7" s="1"/>
  <c r="G37" i="7"/>
  <c r="M37" i="7" s="1"/>
  <c r="N37" i="7" s="1"/>
  <c r="O37" i="7" s="1"/>
  <c r="O38" i="7" s="1"/>
  <c r="F37" i="7"/>
  <c r="H37" i="7" l="1"/>
  <c r="J37" i="7" s="1"/>
  <c r="L37" i="7" s="1"/>
  <c r="L38" i="7" s="1"/>
  <c r="T23" i="7" l="1"/>
  <c r="U23" i="7" s="1"/>
  <c r="Q23" i="7"/>
  <c r="R23" i="7" s="1"/>
  <c r="G23" i="7"/>
  <c r="F23" i="7"/>
  <c r="M23" i="7" l="1"/>
  <c r="N23" i="7" s="1"/>
  <c r="O23" i="7" s="1"/>
  <c r="H23" i="7"/>
  <c r="J23" i="7" s="1"/>
  <c r="L23" i="7" s="1"/>
  <c r="T10" i="7"/>
  <c r="U10" i="7" s="1"/>
  <c r="Q10" i="7"/>
  <c r="R10" i="7" s="1"/>
  <c r="G10" i="7"/>
  <c r="F10" i="7"/>
  <c r="M10" i="7" l="1"/>
  <c r="N10" i="7" s="1"/>
  <c r="O10" i="7" s="1"/>
  <c r="H10" i="7"/>
  <c r="J10" i="7" s="1"/>
  <c r="L10" i="7" s="1"/>
  <c r="T31" i="7" l="1"/>
  <c r="U31" i="7" s="1"/>
  <c r="Q31" i="7"/>
  <c r="R31" i="7" s="1"/>
  <c r="R32" i="7" s="1"/>
  <c r="G31" i="7"/>
  <c r="F31" i="7"/>
  <c r="T22" i="7"/>
  <c r="U22" i="7" s="1"/>
  <c r="Q22" i="7"/>
  <c r="R22" i="7" s="1"/>
  <c r="G22" i="7"/>
  <c r="F22" i="7"/>
  <c r="D19" i="6"/>
  <c r="M31" i="7" l="1"/>
  <c r="N31" i="7" s="1"/>
  <c r="O31" i="7" s="1"/>
  <c r="O32" i="7" s="1"/>
  <c r="H31" i="7"/>
  <c r="J31" i="7" s="1"/>
  <c r="L31" i="7" s="1"/>
  <c r="U32" i="7"/>
  <c r="M22" i="7"/>
  <c r="N22" i="7" s="1"/>
  <c r="O22" i="7" s="1"/>
  <c r="H22" i="7"/>
  <c r="J22" i="7" s="1"/>
  <c r="L22" i="7" s="1"/>
  <c r="D81" i="6"/>
  <c r="D80" i="6"/>
  <c r="L32" i="7" l="1"/>
  <c r="D73" i="6"/>
  <c r="D72" i="6"/>
  <c r="D47" i="6" l="1"/>
  <c r="D62" i="6" l="1"/>
  <c r="T25" i="7" l="1"/>
  <c r="U25" i="7" s="1"/>
  <c r="Q25" i="7"/>
  <c r="R25" i="7" s="1"/>
  <c r="G25" i="7"/>
  <c r="F25" i="7"/>
  <c r="T21" i="7"/>
  <c r="U21" i="7" s="1"/>
  <c r="Q21" i="7"/>
  <c r="R21" i="7" s="1"/>
  <c r="G21" i="7"/>
  <c r="F21" i="7"/>
  <c r="T19" i="7"/>
  <c r="U19" i="7" s="1"/>
  <c r="Q19" i="7"/>
  <c r="R19" i="7" s="1"/>
  <c r="G19" i="7"/>
  <c r="F19" i="7"/>
  <c r="T13" i="7"/>
  <c r="U13" i="7" s="1"/>
  <c r="Q13" i="7"/>
  <c r="R13" i="7" s="1"/>
  <c r="G13" i="7"/>
  <c r="F13" i="7"/>
  <c r="T11" i="7"/>
  <c r="U11" i="7" s="1"/>
  <c r="Q11" i="7"/>
  <c r="R11" i="7" s="1"/>
  <c r="G11" i="7"/>
  <c r="F11" i="7"/>
  <c r="T9" i="7"/>
  <c r="U9" i="7" s="1"/>
  <c r="Q9" i="7"/>
  <c r="R9" i="7" s="1"/>
  <c r="G9" i="7"/>
  <c r="F9" i="7"/>
  <c r="T7" i="7"/>
  <c r="U7" i="7" s="1"/>
  <c r="Q7" i="7"/>
  <c r="R7" i="7" s="1"/>
  <c r="G7" i="7"/>
  <c r="F7" i="7"/>
  <c r="M19" i="7" l="1"/>
  <c r="N19" i="7" s="1"/>
  <c r="O19" i="7" s="1"/>
  <c r="M13" i="7"/>
  <c r="N13" i="7" s="1"/>
  <c r="O13" i="7" s="1"/>
  <c r="M25" i="7"/>
  <c r="N25" i="7" s="1"/>
  <c r="O25" i="7" s="1"/>
  <c r="H25" i="7"/>
  <c r="J25" i="7" s="1"/>
  <c r="L25" i="7" s="1"/>
  <c r="H19" i="7"/>
  <c r="J19" i="7" s="1"/>
  <c r="L19" i="7" s="1"/>
  <c r="U26" i="7"/>
  <c r="R26" i="7"/>
  <c r="M21" i="7"/>
  <c r="N21" i="7" s="1"/>
  <c r="O21" i="7" s="1"/>
  <c r="H21" i="7"/>
  <c r="J21" i="7" s="1"/>
  <c r="L21" i="7" s="1"/>
  <c r="M9" i="7"/>
  <c r="N9" i="7" s="1"/>
  <c r="O9" i="7" s="1"/>
  <c r="M11" i="7"/>
  <c r="N11" i="7" s="1"/>
  <c r="O11" i="7" s="1"/>
  <c r="M7" i="7"/>
  <c r="N7" i="7" s="1"/>
  <c r="O7" i="7" s="1"/>
  <c r="U14" i="7"/>
  <c r="H9" i="7"/>
  <c r="J9" i="7" s="1"/>
  <c r="L9" i="7" s="1"/>
  <c r="H11" i="7"/>
  <c r="J11" i="7" s="1"/>
  <c r="L11" i="7" s="1"/>
  <c r="H7" i="7"/>
  <c r="J7" i="7" s="1"/>
  <c r="L7" i="7" s="1"/>
  <c r="R14" i="7"/>
  <c r="H13" i="7"/>
  <c r="J13" i="7" s="1"/>
  <c r="L13" i="7" s="1"/>
  <c r="R43" i="7" l="1"/>
  <c r="U43" i="7"/>
  <c r="O26" i="7"/>
  <c r="L26" i="7"/>
  <c r="L14" i="7"/>
  <c r="O14" i="7"/>
  <c r="O43" i="7" l="1"/>
  <c r="D95" i="6"/>
  <c r="D94" i="6"/>
</calcChain>
</file>

<file path=xl/sharedStrings.xml><?xml version="1.0" encoding="utf-8"?>
<sst xmlns="http://schemas.openxmlformats.org/spreadsheetml/2006/main" count="277" uniqueCount="109">
  <si>
    <t>ganz.</t>
  </si>
  <si>
    <t>cali</t>
  </si>
  <si>
    <t>grm</t>
  </si>
  <si>
    <t>rao-ba</t>
  </si>
  <si>
    <t xml:space="preserve">dasaxeleba </t>
  </si>
  <si>
    <t>#</t>
  </si>
  <si>
    <t>a</t>
  </si>
  <si>
    <t>b</t>
  </si>
  <si>
    <t>A</t>
  </si>
  <si>
    <t>B</t>
  </si>
  <si>
    <t>P</t>
  </si>
  <si>
    <t>L</t>
  </si>
  <si>
    <t>f</t>
  </si>
  <si>
    <t>k</t>
  </si>
  <si>
    <t>F</t>
  </si>
  <si>
    <t>jami</t>
  </si>
  <si>
    <t>kg</t>
  </si>
  <si>
    <t>kuTxovana.</t>
  </si>
  <si>
    <t>G-Clamp.</t>
  </si>
  <si>
    <t>webovani Suasadebi.</t>
  </si>
  <si>
    <t>saventilacio sistemebis damxmare samontaJo masalebi.</t>
  </si>
  <si>
    <t>Ø9.53 Pipe.</t>
  </si>
  <si>
    <t>Ø15.9 Pipe.</t>
  </si>
  <si>
    <r>
      <t xml:space="preserve">kauCukis Tboizolacia </t>
    </r>
    <r>
      <rPr>
        <b/>
        <sz val="11"/>
        <rFont val="Arial"/>
        <family val="2"/>
        <charset val="204"/>
      </rPr>
      <t>Ø9.53 (H=9mm)</t>
    </r>
    <r>
      <rPr>
        <sz val="11"/>
        <rFont val="AcadNusx"/>
      </rPr>
      <t xml:space="preserve"> spilenZis milebisaTvis</t>
    </r>
  </si>
  <si>
    <r>
      <t xml:space="preserve">kauCukis Tboizolacia </t>
    </r>
    <r>
      <rPr>
        <b/>
        <sz val="11"/>
        <rFont val="Arial"/>
        <family val="2"/>
        <charset val="204"/>
      </rPr>
      <t>Ø15.9 (H=9mm)</t>
    </r>
    <r>
      <rPr>
        <sz val="11"/>
        <rFont val="AcadNusx"/>
      </rPr>
      <t xml:space="preserve"> spilenZis milebisaTvis</t>
    </r>
  </si>
  <si>
    <r>
      <t>m</t>
    </r>
    <r>
      <rPr>
        <sz val="11"/>
        <rFont val="Arial"/>
        <family val="2"/>
        <charset val="204"/>
      </rPr>
      <t>2</t>
    </r>
  </si>
  <si>
    <t>Ø12.7 Pipe.</t>
  </si>
  <si>
    <r>
      <t xml:space="preserve">kauCukis Tboizolacia </t>
    </r>
    <r>
      <rPr>
        <b/>
        <sz val="11"/>
        <rFont val="Arial"/>
        <family val="2"/>
        <charset val="204"/>
      </rPr>
      <t>Ø12.7 (H=9mm)</t>
    </r>
    <r>
      <rPr>
        <sz val="11"/>
        <rFont val="AcadNusx"/>
      </rPr>
      <t xml:space="preserve"> spilenZis milebisaTvis</t>
    </r>
  </si>
  <si>
    <t>masalaTa specifikacia</t>
  </si>
  <si>
    <t>kompl</t>
  </si>
  <si>
    <t>A+B</t>
  </si>
  <si>
    <t>FLANGE</t>
  </si>
  <si>
    <t>PCS</t>
  </si>
  <si>
    <t>length</t>
  </si>
  <si>
    <t>ToTal</t>
  </si>
  <si>
    <t>ANGLE 90</t>
  </si>
  <si>
    <t>G-CLAMP</t>
  </si>
  <si>
    <t>Ø6.35 Pipe.</t>
  </si>
  <si>
    <r>
      <t xml:space="preserve">kauCukis Tboizolacia </t>
    </r>
    <r>
      <rPr>
        <b/>
        <sz val="11"/>
        <rFont val="Arial"/>
        <family val="2"/>
        <charset val="204"/>
      </rPr>
      <t>Ø6.35 (H=9mm)</t>
    </r>
    <r>
      <rPr>
        <sz val="11"/>
        <rFont val="AcadNusx"/>
      </rPr>
      <t xml:space="preserve"> spilenZis milebisaTvis</t>
    </r>
  </si>
  <si>
    <t>gaTboba-gagrilebis sistemebi.</t>
  </si>
  <si>
    <t>saventilacio sistemebi.</t>
  </si>
  <si>
    <t>FQZHN-01D.Branch joint.</t>
  </si>
  <si>
    <t>Total Refrigerant charge.Extra Refrigerant Added.</t>
  </si>
  <si>
    <t>modinebiTi saventilacio sistema #01.</t>
  </si>
  <si>
    <r>
      <t xml:space="preserve">xelovnuri kauCukis Tboizolacia </t>
    </r>
    <r>
      <rPr>
        <b/>
        <sz val="11"/>
        <color theme="1"/>
        <rFont val="Arial"/>
        <family val="2"/>
        <charset val="204"/>
      </rPr>
      <t>(H=9mm)</t>
    </r>
    <r>
      <rPr>
        <sz val="11"/>
        <color theme="1"/>
        <rFont val="AcadNusx"/>
      </rPr>
      <t xml:space="preserve"> Tunuqis haersatarebisaTvis. </t>
    </r>
  </si>
  <si>
    <r>
      <t xml:space="preserve">foladis moTuTiebuli haersatari </t>
    </r>
    <r>
      <rPr>
        <b/>
        <sz val="11"/>
        <rFont val="Arial"/>
        <family val="2"/>
        <charset val="204"/>
      </rPr>
      <t>d=0,55mm.</t>
    </r>
  </si>
  <si>
    <t>gamwovi saventilacio sistema #01.</t>
  </si>
  <si>
    <t>liTon konstruqciebi, sakid-samagrebi da sxva damxmare samontaJo masalebi.</t>
  </si>
  <si>
    <t>damxmare samontaJo masalebi. danadgarebis gamarTva gaSveba.</t>
  </si>
  <si>
    <t>gaTboba-gagrilebis sistema #01.</t>
  </si>
  <si>
    <t>gaTboba-gagrilebis sistema #02.</t>
  </si>
  <si>
    <r>
      <t>moqnili haersatari izolaciiT:</t>
    </r>
    <r>
      <rPr>
        <b/>
        <sz val="11"/>
        <rFont val="фкшфд"/>
        <charset val="1"/>
      </rPr>
      <t xml:space="preserve"> D=150.</t>
    </r>
  </si>
  <si>
    <r>
      <t>moqnili haersatari izolaciiT:</t>
    </r>
    <r>
      <rPr>
        <b/>
        <sz val="11"/>
        <rFont val="фкшфд"/>
        <charset val="1"/>
      </rPr>
      <t xml:space="preserve"> D=100.</t>
    </r>
  </si>
  <si>
    <t>1*2*2</t>
  </si>
  <si>
    <t>Saxta</t>
  </si>
  <si>
    <t>1 sarTuli</t>
  </si>
  <si>
    <t>mss #01</t>
  </si>
  <si>
    <t>gss #01</t>
  </si>
  <si>
    <r>
      <t xml:space="preserve">1.2. xmaur damxSobi </t>
    </r>
    <r>
      <rPr>
        <b/>
        <sz val="11"/>
        <rFont val="Arial"/>
        <family val="2"/>
        <charset val="204"/>
      </rPr>
      <t>L=0,5 m</t>
    </r>
    <r>
      <rPr>
        <sz val="11"/>
        <rFont val="Arial"/>
        <family val="2"/>
        <charset val="204"/>
      </rPr>
      <t xml:space="preserve"> </t>
    </r>
    <r>
      <rPr>
        <sz val="11"/>
        <rFont val="AcadNusx"/>
      </rPr>
      <t>sigrZis.</t>
    </r>
  </si>
  <si>
    <r>
      <t xml:space="preserve">1.3. haeris filtri maRali klasis gamwmendiT. </t>
    </r>
    <r>
      <rPr>
        <b/>
        <sz val="11"/>
        <color theme="1"/>
        <rFont val="Arial"/>
        <family val="2"/>
        <charset val="204"/>
      </rPr>
      <t>G4.</t>
    </r>
  </si>
  <si>
    <r>
      <t xml:space="preserve">1.1. xmaur damxSobi </t>
    </r>
    <r>
      <rPr>
        <b/>
        <sz val="11"/>
        <rFont val="Arial"/>
        <family val="2"/>
        <charset val="204"/>
      </rPr>
      <t>L=0,5 m</t>
    </r>
    <r>
      <rPr>
        <sz val="11"/>
        <rFont val="Arial"/>
        <family val="2"/>
        <charset val="204"/>
      </rPr>
      <t xml:space="preserve"> </t>
    </r>
    <r>
      <rPr>
        <sz val="11"/>
        <rFont val="AcadNusx"/>
      </rPr>
      <t>sigrZis.</t>
    </r>
  </si>
  <si>
    <r>
      <t xml:space="preserve">miltuCi (flianeci): </t>
    </r>
    <r>
      <rPr>
        <b/>
        <sz val="11"/>
        <color theme="1"/>
        <rFont val="Arial"/>
        <family val="2"/>
        <charset val="204"/>
      </rPr>
      <t xml:space="preserve">d=20mm </t>
    </r>
  </si>
  <si>
    <t>sadrenaJo sistema.</t>
  </si>
  <si>
    <r>
      <t xml:space="preserve">modinebiTi da gamwovi ventilatorebis, </t>
    </r>
    <r>
      <rPr>
        <b/>
        <sz val="12"/>
        <rFont val="Arial"/>
        <family val="2"/>
        <charset val="204"/>
      </rPr>
      <t>MULTI-SPLIT/SPLIT</t>
    </r>
    <r>
      <rPr>
        <sz val="12"/>
        <rFont val="AcadMtavr"/>
      </rPr>
      <t xml:space="preserve"> sistemis gare da Sida blokebis montaJisa da gamarTva gaSvebis samuSaoebi.</t>
    </r>
  </si>
  <si>
    <r>
      <t xml:space="preserve">sifoni: </t>
    </r>
    <r>
      <rPr>
        <b/>
        <sz val="11"/>
        <rFont val="Arial"/>
        <family val="2"/>
        <charset val="204"/>
      </rPr>
      <t>D50.</t>
    </r>
  </si>
  <si>
    <r>
      <t xml:space="preserve">ukusarqveli: </t>
    </r>
    <r>
      <rPr>
        <b/>
        <sz val="11"/>
        <rFont val="Arial"/>
        <family val="2"/>
        <charset val="204"/>
      </rPr>
      <t>D50.</t>
    </r>
  </si>
  <si>
    <r>
      <t>p/p minaboCkovani milebi</t>
    </r>
    <r>
      <rPr>
        <b/>
        <sz val="11"/>
        <rFont val="Arial"/>
        <family val="2"/>
        <charset val="204"/>
      </rPr>
      <t xml:space="preserve"> D50.</t>
    </r>
  </si>
  <si>
    <r>
      <t>p/p minaboCkovani milebi</t>
    </r>
    <r>
      <rPr>
        <b/>
        <sz val="11"/>
        <rFont val="Arial"/>
        <family val="2"/>
        <charset val="204"/>
      </rPr>
      <t xml:space="preserve"> D25.</t>
    </r>
  </si>
  <si>
    <r>
      <t xml:space="preserve">muxli 90gr p/p milisaTvis </t>
    </r>
    <r>
      <rPr>
        <b/>
        <sz val="11"/>
        <rFont val="Arial"/>
        <family val="2"/>
        <charset val="204"/>
      </rPr>
      <t>D25.</t>
    </r>
  </si>
  <si>
    <r>
      <t xml:space="preserve">muxli 90gr p/p milisaTvis </t>
    </r>
    <r>
      <rPr>
        <b/>
        <sz val="11"/>
        <rFont val="Arial"/>
        <family val="2"/>
        <charset val="204"/>
      </rPr>
      <t>D50.</t>
    </r>
  </si>
  <si>
    <r>
      <t xml:space="preserve">samkapi p/p milebi: </t>
    </r>
    <r>
      <rPr>
        <b/>
        <sz val="11"/>
        <rFont val="Arial"/>
        <family val="2"/>
        <charset val="204"/>
      </rPr>
      <t xml:space="preserve"> 50X50X50.</t>
    </r>
  </si>
  <si>
    <r>
      <t>samagri p/p milebi</t>
    </r>
    <r>
      <rPr>
        <b/>
        <sz val="11"/>
        <rFont val="Arial"/>
        <family val="2"/>
        <charset val="204"/>
      </rPr>
      <t xml:space="preserve"> D25.</t>
    </r>
  </si>
  <si>
    <r>
      <t>samagri p/p milebi</t>
    </r>
    <r>
      <rPr>
        <b/>
        <sz val="11"/>
        <rFont val="Arial"/>
        <family val="2"/>
        <charset val="204"/>
      </rPr>
      <t xml:space="preserve"> D50.</t>
    </r>
  </si>
  <si>
    <r>
      <t>quro p/p milebi</t>
    </r>
    <r>
      <rPr>
        <b/>
        <sz val="11"/>
        <rFont val="Arial"/>
        <family val="2"/>
        <charset val="204"/>
      </rPr>
      <t xml:space="preserve"> D25.</t>
    </r>
  </si>
  <si>
    <r>
      <t>quro p/p milebi</t>
    </r>
    <r>
      <rPr>
        <b/>
        <sz val="11"/>
        <rFont val="Arial"/>
        <family val="2"/>
        <charset val="204"/>
      </rPr>
      <t xml:space="preserve"> D50.</t>
    </r>
  </si>
  <si>
    <r>
      <t xml:space="preserve">kauCukis Tboizolacia </t>
    </r>
    <r>
      <rPr>
        <b/>
        <sz val="11"/>
        <rFont val="Arial"/>
        <family val="2"/>
        <charset val="204"/>
      </rPr>
      <t>D25 (H=6mm)</t>
    </r>
    <r>
      <rPr>
        <sz val="11"/>
        <rFont val="AcadNusx"/>
      </rPr>
      <t xml:space="preserve"> p/p milebisaTvis.</t>
    </r>
  </si>
  <si>
    <r>
      <t xml:space="preserve">kauCukis Tboizolacia </t>
    </r>
    <r>
      <rPr>
        <b/>
        <sz val="11"/>
        <rFont val="Arial"/>
        <family val="2"/>
        <charset val="204"/>
      </rPr>
      <t>D50 (H=6mm)</t>
    </r>
    <r>
      <rPr>
        <sz val="11"/>
        <rFont val="AcadNusx"/>
      </rPr>
      <t xml:space="preserve"> p/p milebisaTvis.</t>
    </r>
  </si>
  <si>
    <r>
      <t xml:space="preserve">orrigiani modinebiTi saventilacio cxaura haeris regulirebadi damperebiTa da plenum boqsiT: </t>
    </r>
    <r>
      <rPr>
        <b/>
        <sz val="11"/>
        <color theme="1"/>
        <rFont val="Arial"/>
        <family val="2"/>
        <charset val="204"/>
      </rPr>
      <t>L=100m3/h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(200X100). </t>
    </r>
  </si>
  <si>
    <r>
      <t xml:space="preserve">orrigiani modinebiTi saventilacio cxaura haeris regulirebadi damperebiTa da plenum boqsiT: </t>
    </r>
    <r>
      <rPr>
        <b/>
        <sz val="11"/>
        <color theme="1"/>
        <rFont val="Arial"/>
        <family val="2"/>
        <charset val="204"/>
      </rPr>
      <t>L=200m3/h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(300X150). </t>
    </r>
  </si>
  <si>
    <r>
      <t xml:space="preserve">orrigiani gamwovi saventilacio cxaura haeris regulirebadi damperebiTa da plenum boqsiT: </t>
    </r>
    <r>
      <rPr>
        <b/>
        <sz val="11"/>
        <color theme="1"/>
        <rFont val="Arial"/>
        <family val="2"/>
        <charset val="204"/>
      </rPr>
      <t>L=100m3/h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(200X100). </t>
    </r>
  </si>
  <si>
    <t>gamwovi saventilacio sistema #01-1.</t>
  </si>
  <si>
    <r>
      <t xml:space="preserve">gamwovi arxuli ventilatori </t>
    </r>
    <r>
      <rPr>
        <b/>
        <sz val="11"/>
        <color theme="1"/>
        <rFont val="Arial"/>
        <family val="2"/>
        <charset val="204"/>
      </rPr>
      <t xml:space="preserve">L=100m3/h </t>
    </r>
    <r>
      <rPr>
        <sz val="11"/>
        <color theme="1"/>
        <rFont val="AcadNusx"/>
      </rPr>
      <t xml:space="preserve">warmadobis da </t>
    </r>
    <r>
      <rPr>
        <b/>
        <sz val="11"/>
        <color theme="1"/>
        <rFont val="Arial"/>
        <family val="2"/>
        <charset val="204"/>
      </rPr>
      <t>DP=100Pa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cadNusx"/>
      </rPr>
      <t xml:space="preserve">statikuri wnevis. dasaSvebi xmauris doniT: </t>
    </r>
    <r>
      <rPr>
        <b/>
        <sz val="11"/>
        <color theme="1"/>
        <rFont val="Arial"/>
        <family val="2"/>
        <charset val="204"/>
      </rPr>
      <t>(Saund pressure : dB(A) &lt;35).</t>
    </r>
  </si>
  <si>
    <t>tualetebis gamwovi saventilacio sistema #01.</t>
  </si>
  <si>
    <r>
      <t>m</t>
    </r>
    <r>
      <rPr>
        <sz val="11"/>
        <rFont val="Arial"/>
        <family val="2"/>
        <charset val="204"/>
      </rPr>
      <t>2</t>
    </r>
    <r>
      <rPr>
        <sz val="10"/>
        <rFont val="Arial"/>
        <family val="2"/>
      </rPr>
      <t/>
    </r>
  </si>
  <si>
    <t>gaTboba-gagrilebis sistema #03.</t>
  </si>
  <si>
    <t>gss #01-1</t>
  </si>
  <si>
    <r>
      <t xml:space="preserve">kedlis haergadamdeni saventilacio cxaura: </t>
    </r>
    <r>
      <rPr>
        <b/>
        <sz val="11"/>
        <rFont val="фкшфд"/>
        <charset val="1"/>
      </rPr>
      <t>(200X100).</t>
    </r>
    <r>
      <rPr>
        <b/>
        <sz val="11"/>
        <rFont val="Arial"/>
        <family val="2"/>
        <charset val="204"/>
      </rPr>
      <t xml:space="preserve"> </t>
    </r>
  </si>
  <si>
    <r>
      <t xml:space="preserve">orrigiani gamwovi saventilacio cxaura haeris regulirebadi damperebiTa da plenum boqsiT: </t>
    </r>
    <r>
      <rPr>
        <b/>
        <sz val="11"/>
        <color theme="1"/>
        <rFont val="Arial"/>
        <family val="2"/>
        <charset val="204"/>
      </rPr>
      <t>L=200m3/h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(300X150). </t>
    </r>
  </si>
  <si>
    <t>tgss #01</t>
  </si>
  <si>
    <r>
      <t xml:space="preserve">gamwovi RerZuli ventilatori </t>
    </r>
    <r>
      <rPr>
        <b/>
        <sz val="11"/>
        <color theme="1"/>
        <rFont val="Arial"/>
        <family val="2"/>
        <charset val="204"/>
      </rPr>
      <t xml:space="preserve">L=100m3/h </t>
    </r>
    <r>
      <rPr>
        <sz val="11"/>
        <color theme="1"/>
        <rFont val="AcadNusx"/>
      </rPr>
      <t xml:space="preserve">warmadobis da </t>
    </r>
    <r>
      <rPr>
        <b/>
        <sz val="11"/>
        <color theme="1"/>
        <rFont val="Arial"/>
        <family val="2"/>
        <charset val="204"/>
      </rPr>
      <t>DP=50Pa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cadNusx"/>
      </rPr>
      <t>statikuri wnevis.</t>
    </r>
  </si>
  <si>
    <r>
      <t xml:space="preserve">moqnili haersatari: </t>
    </r>
    <r>
      <rPr>
        <b/>
        <sz val="11"/>
        <rFont val="фкшфд"/>
        <charset val="1"/>
      </rPr>
      <t>(Ф=100).</t>
    </r>
  </si>
  <si>
    <r>
      <t xml:space="preserve">momsaxurebis luqi: </t>
    </r>
    <r>
      <rPr>
        <b/>
        <sz val="11"/>
        <color theme="1"/>
        <rFont val="Arial"/>
        <family val="2"/>
        <charset val="204"/>
      </rPr>
      <t xml:space="preserve">(600X600) </t>
    </r>
  </si>
  <si>
    <r>
      <t xml:space="preserve">modinebiTi arxuli ventilatori </t>
    </r>
    <r>
      <rPr>
        <b/>
        <sz val="11"/>
        <color theme="1"/>
        <rFont val="Arial"/>
        <family val="2"/>
        <charset val="204"/>
      </rPr>
      <t xml:space="preserve">L=800m3/h </t>
    </r>
    <r>
      <rPr>
        <sz val="11"/>
        <color theme="1"/>
        <rFont val="AcadNusx"/>
      </rPr>
      <t xml:space="preserve">warmadobis da </t>
    </r>
    <r>
      <rPr>
        <b/>
        <sz val="11"/>
        <color theme="1"/>
        <rFont val="Arial"/>
        <family val="2"/>
        <charset val="204"/>
      </rPr>
      <t>DP=250Pa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cadNusx"/>
      </rPr>
      <t xml:space="preserve">statikuri wnevis. dasaSvebi xmauris doniT: </t>
    </r>
    <r>
      <rPr>
        <b/>
        <sz val="11"/>
        <color theme="1"/>
        <rFont val="Arial"/>
        <family val="2"/>
        <charset val="204"/>
      </rPr>
      <t>(Sound pressure : dB(A) &lt;35).</t>
    </r>
  </si>
  <si>
    <r>
      <t xml:space="preserve">aluminis kedlis haermimRebi cxaura: </t>
    </r>
    <r>
      <rPr>
        <b/>
        <sz val="11"/>
        <rFont val="фкшфд"/>
        <charset val="1"/>
      </rPr>
      <t>L=800m3/h (300X200).</t>
    </r>
    <r>
      <rPr>
        <b/>
        <sz val="11"/>
        <rFont val="Arial"/>
        <family val="2"/>
        <charset val="204"/>
      </rPr>
      <t xml:space="preserve"> </t>
    </r>
  </si>
  <si>
    <r>
      <t xml:space="preserve">1.1. haersatarSi Casayenebeli, marTvis avtomaturi sistemiT aRWurvili eleqtro kaloriferi (el.teni): </t>
    </r>
    <r>
      <rPr>
        <b/>
        <sz val="11"/>
        <color rgb="FFFF0000"/>
        <rFont val="Arial"/>
        <family val="2"/>
        <charset val="204"/>
      </rPr>
      <t>Qx=8,0kw.</t>
    </r>
  </si>
  <si>
    <r>
      <t xml:space="preserve">haeris Wavlis maregulirebeli sarqveli: </t>
    </r>
    <r>
      <rPr>
        <b/>
        <sz val="11"/>
        <rFont val="фкшфд"/>
        <charset val="1"/>
      </rPr>
      <t>(200X200).</t>
    </r>
    <r>
      <rPr>
        <b/>
        <sz val="11"/>
        <rFont val="Arial"/>
        <family val="2"/>
        <charset val="204"/>
      </rPr>
      <t xml:space="preserve"> </t>
    </r>
  </si>
  <si>
    <r>
      <t xml:space="preserve">aluminis kedlis haergamgdebi cxaura: </t>
    </r>
    <r>
      <rPr>
        <b/>
        <sz val="11"/>
        <rFont val="фкшфд"/>
        <charset val="1"/>
      </rPr>
      <t>L=800m3/h (500X200).</t>
    </r>
    <r>
      <rPr>
        <b/>
        <sz val="11"/>
        <rFont val="Arial"/>
        <family val="2"/>
        <charset val="204"/>
      </rPr>
      <t xml:space="preserve"> </t>
    </r>
  </si>
  <si>
    <r>
      <t xml:space="preserve"> ekologiurad sufTa samacivro agentze </t>
    </r>
    <r>
      <rPr>
        <b/>
        <sz val="11"/>
        <color rgb="FF0000CC"/>
        <rFont val="Arial"/>
        <family val="2"/>
        <charset val="204"/>
      </rPr>
      <t>R410A,</t>
    </r>
    <r>
      <rPr>
        <sz val="11"/>
        <rFont val="AcadNusx"/>
      </rPr>
      <t xml:space="preserve"> momuSave </t>
    </r>
    <r>
      <rPr>
        <b/>
        <sz val="11"/>
        <color rgb="FF0000CC"/>
        <rFont val="Arial"/>
        <family val="2"/>
        <charset val="204"/>
      </rPr>
      <t>(MULTI SPLIT)</t>
    </r>
    <r>
      <rPr>
        <sz val="11"/>
        <rFont val="AcadNusx"/>
      </rPr>
      <t xml:space="preserve"> tipis , </t>
    </r>
    <r>
      <rPr>
        <b/>
        <sz val="11"/>
        <rFont val="AcadNusx"/>
      </rPr>
      <t>Weris kaseturi</t>
    </r>
    <r>
      <rPr>
        <sz val="11"/>
        <rFont val="AcadNusx"/>
      </rPr>
      <t xml:space="preserve"> fenkoili aRWurvili: sruli avtomatikiT, marTvis pultiT, TermostatiT, haeris gamwmendi filtriT, kondensatis gadamRvreli tumboTi, antivibraciuli samagrebiT, romlis, Tboteqnikuri maCveneblebia: siTbos_</t>
    </r>
    <r>
      <rPr>
        <b/>
        <sz val="11"/>
        <color indexed="10"/>
        <rFont val="Arial"/>
        <family val="2"/>
        <charset val="204"/>
      </rPr>
      <t>Qx=1,5kw</t>
    </r>
    <r>
      <rPr>
        <sz val="11"/>
        <rFont val="AcadNusx"/>
      </rPr>
      <t xml:space="preserve"> da sicivis_</t>
    </r>
    <r>
      <rPr>
        <b/>
        <sz val="11"/>
        <color indexed="12"/>
        <rFont val="Arial"/>
        <family val="2"/>
        <charset val="204"/>
      </rPr>
      <t>Qx=3,0kw. (Saund pressure : dB(A) &lt;42)</t>
    </r>
  </si>
  <si>
    <r>
      <t xml:space="preserve">ekologiurad sufTa samacivro agentze </t>
    </r>
    <r>
      <rPr>
        <b/>
        <sz val="11"/>
        <color rgb="FF0000CC"/>
        <rFont val="Arial"/>
        <family val="2"/>
        <charset val="204"/>
      </rPr>
      <t>R410A,</t>
    </r>
    <r>
      <rPr>
        <sz val="11"/>
        <rFont val="AcadNusx"/>
      </rPr>
      <t xml:space="preserve"> momuSave </t>
    </r>
    <r>
      <rPr>
        <b/>
        <sz val="11"/>
        <color rgb="FF0000CC"/>
        <rFont val="Arial"/>
        <family val="2"/>
        <charset val="204"/>
      </rPr>
      <t>(SPLIT)</t>
    </r>
    <r>
      <rPr>
        <sz val="11"/>
        <rFont val="AcadNusx"/>
      </rPr>
      <t xml:space="preserve"> tipis , </t>
    </r>
    <r>
      <rPr>
        <b/>
        <sz val="11"/>
        <rFont val="AcadNusx"/>
      </rPr>
      <t>Weris kaseturi</t>
    </r>
    <r>
      <rPr>
        <sz val="11"/>
        <rFont val="AcadNusx"/>
      </rPr>
      <t xml:space="preserve"> fenkoili aRWurvili: sruli avtomatikiT, marTvis pultiT, TermostatiT, haeris gamwmendi filtriT,kondensatis gadamRvreli tumboTi, antivibraciuli samagrebiT, romlis, Tboteqnikuri maCveneblebia: sicivis simZlavre_</t>
    </r>
    <r>
      <rPr>
        <b/>
        <sz val="11"/>
        <color indexed="12"/>
        <rFont val="Arial"/>
        <family val="2"/>
        <charset val="204"/>
      </rPr>
      <t>Qx=3,0kw. (Saund pressure : dB(A) &lt;42)</t>
    </r>
  </si>
  <si>
    <r>
      <t xml:space="preserve"> ekologiurad sufTa samacivro agentze </t>
    </r>
    <r>
      <rPr>
        <b/>
        <sz val="11"/>
        <color rgb="FF0000CC"/>
        <rFont val="Arial"/>
        <family val="2"/>
        <charset val="204"/>
      </rPr>
      <t>R410A,</t>
    </r>
    <r>
      <rPr>
        <sz val="11"/>
        <rFont val="AcadNusx"/>
      </rPr>
      <t xml:space="preserve"> momuSave </t>
    </r>
    <r>
      <rPr>
        <b/>
        <sz val="11"/>
        <color rgb="FF0000CC"/>
        <rFont val="Arial"/>
        <family val="2"/>
        <charset val="204"/>
      </rPr>
      <t>(SPLIT)</t>
    </r>
    <r>
      <rPr>
        <sz val="11"/>
        <rFont val="AcadNusx"/>
      </rPr>
      <t xml:space="preserve"> tipis , </t>
    </r>
    <r>
      <rPr>
        <b/>
        <sz val="11"/>
        <rFont val="AcadNusx"/>
      </rPr>
      <t>Weris kaseturi</t>
    </r>
    <r>
      <rPr>
        <sz val="11"/>
        <rFont val="AcadNusx"/>
      </rPr>
      <t xml:space="preserve"> fenkoili aRWurvili: sruli avtomatikiT, marTvis pultiT, TermostatiT, haeris gamwmendi filtriT, kondensatis gadamRvreli tumboTi, antivibraciuli samagrebiT, romlis, Tboteqnikuri maCveneblebia: siTbos_</t>
    </r>
    <r>
      <rPr>
        <b/>
        <sz val="11"/>
        <color indexed="10"/>
        <rFont val="Arial"/>
        <family val="2"/>
        <charset val="204"/>
      </rPr>
      <t>Qx=1,0kw</t>
    </r>
    <r>
      <rPr>
        <sz val="11"/>
        <rFont val="AcadNusx"/>
      </rPr>
      <t xml:space="preserve"> da sicivis_</t>
    </r>
    <r>
      <rPr>
        <b/>
        <sz val="11"/>
        <color indexed="12"/>
        <rFont val="Arial"/>
        <family val="2"/>
        <charset val="204"/>
      </rPr>
      <t>Qx=1,0kw. (Saund pressure : dB(A) &lt;42)</t>
    </r>
  </si>
  <si>
    <r>
      <t>1.4. antivibraciuli samagrebi</t>
    </r>
    <r>
      <rPr>
        <b/>
        <sz val="11"/>
        <color theme="1"/>
        <rFont val="Arial"/>
        <family val="2"/>
        <charset val="204"/>
      </rPr>
      <t>.</t>
    </r>
  </si>
  <si>
    <r>
      <t>1.2. antivibraciuli samagrebi</t>
    </r>
    <r>
      <rPr>
        <b/>
        <sz val="11"/>
        <color theme="1"/>
        <rFont val="Arial"/>
        <family val="2"/>
        <charset val="204"/>
      </rPr>
      <t>.</t>
    </r>
  </si>
  <si>
    <r>
      <t xml:space="preserve">haeris Wavlis maregulirebeli sarqveli: </t>
    </r>
    <r>
      <rPr>
        <b/>
        <sz val="11"/>
        <rFont val="фкшфд"/>
        <charset val="1"/>
      </rPr>
      <t>(150X100).</t>
    </r>
    <r>
      <rPr>
        <b/>
        <sz val="11"/>
        <rFont val="Arial"/>
        <family val="2"/>
        <charset val="204"/>
      </rPr>
      <t xml:space="preserve"> </t>
    </r>
  </si>
  <si>
    <r>
      <t xml:space="preserve">sruli avtomatikiT aRWurvili da ekologiurad sufTa samacivro agentze </t>
    </r>
    <r>
      <rPr>
        <b/>
        <sz val="11"/>
        <color rgb="FF0000CC"/>
        <rFont val="Arial"/>
        <family val="2"/>
        <charset val="204"/>
      </rPr>
      <t>R410A</t>
    </r>
    <r>
      <rPr>
        <sz val="11"/>
        <rFont val="AcadNusx"/>
      </rPr>
      <t xml:space="preserve"> momuSave,</t>
    </r>
    <r>
      <rPr>
        <b/>
        <sz val="11"/>
        <rFont val="Arial"/>
        <family val="2"/>
        <charset val="204"/>
      </rPr>
      <t xml:space="preserve">  </t>
    </r>
    <r>
      <rPr>
        <b/>
        <sz val="11"/>
        <color rgb="FF0000CC"/>
        <rFont val="Arial"/>
        <family val="2"/>
        <charset val="204"/>
      </rPr>
      <t xml:space="preserve">MULTI SPLIT </t>
    </r>
    <r>
      <rPr>
        <sz val="11"/>
        <rFont val="AcadNusx"/>
      </rPr>
      <t xml:space="preserve">sistemis gare bloki </t>
    </r>
    <r>
      <rPr>
        <b/>
        <sz val="11"/>
        <rFont val="AcadNusx"/>
      </rPr>
      <t xml:space="preserve">(inventoruli) </t>
    </r>
    <r>
      <rPr>
        <sz val="11"/>
        <rFont val="AcadNusx"/>
      </rPr>
      <t>aRWurvili antivibraciuli samagrebiT, romlis energetukuli maCvenebelia</t>
    </r>
    <r>
      <rPr>
        <b/>
        <sz val="11"/>
        <color rgb="FF0000CC"/>
        <rFont val="Calibri"/>
        <family val="2"/>
        <charset val="204"/>
        <scheme val="minor"/>
      </rPr>
      <t xml:space="preserve"> </t>
    </r>
    <r>
      <rPr>
        <b/>
        <sz val="11"/>
        <color rgb="FF0000CC"/>
        <rFont val="Arial"/>
        <family val="2"/>
        <charset val="204"/>
      </rPr>
      <t>Q=8,0kw</t>
    </r>
    <r>
      <rPr>
        <sz val="11"/>
        <rFont val="AcadNusx"/>
      </rPr>
      <t xml:space="preserve">  sicivis simZlavre </t>
    </r>
    <r>
      <rPr>
        <b/>
        <sz val="11"/>
        <color rgb="FF0000CC"/>
        <rFont val="Arial"/>
        <family val="2"/>
        <charset val="204"/>
      </rPr>
      <t>t=+38ºC,</t>
    </r>
    <r>
      <rPr>
        <sz val="11"/>
        <rFont val="AcadNusx"/>
      </rPr>
      <t xml:space="preserve"> zafxulis  gare temperaturis dros. xolo gaTbobis simZlavre </t>
    </r>
    <r>
      <rPr>
        <b/>
        <sz val="11"/>
        <color rgb="FFFF0000"/>
        <rFont val="Arial"/>
        <family val="2"/>
        <charset val="204"/>
      </rPr>
      <t>Q=7,0kw. t=-2ºC,</t>
    </r>
    <r>
      <rPr>
        <sz val="11"/>
        <rFont val="AcadNusx"/>
      </rPr>
      <t xml:space="preserve"> zamTris gare temperaturis dros.</t>
    </r>
  </si>
  <si>
    <r>
      <t xml:space="preserve"> ekologiurad sufTa samacivro agentze </t>
    </r>
    <r>
      <rPr>
        <b/>
        <sz val="11"/>
        <color rgb="FF0000CC"/>
        <rFont val="Arial"/>
        <family val="2"/>
        <charset val="204"/>
      </rPr>
      <t>R410A,</t>
    </r>
    <r>
      <rPr>
        <sz val="11"/>
        <rFont val="AcadNusx"/>
      </rPr>
      <t xml:space="preserve"> momuSave </t>
    </r>
    <r>
      <rPr>
        <b/>
        <sz val="11"/>
        <color rgb="FF0000CC"/>
        <rFont val="Arial"/>
        <family val="2"/>
        <charset val="204"/>
      </rPr>
      <t>(MULTI SPLIT)</t>
    </r>
    <r>
      <rPr>
        <sz val="11"/>
        <rFont val="AcadNusx"/>
      </rPr>
      <t xml:space="preserve"> tipis , </t>
    </r>
    <r>
      <rPr>
        <b/>
        <sz val="11"/>
        <rFont val="AcadNusx"/>
      </rPr>
      <t>Weris kaseturi</t>
    </r>
    <r>
      <rPr>
        <sz val="11"/>
        <rFont val="AcadNusx"/>
      </rPr>
      <t xml:space="preserve"> fenkoili aRWurvili: sruli avtomatikiT, marTvis pultiT, TermostatiT, haeris gamwmendi filtriT, kondensatis gadamRvreli tumboTi, antivibraciuli samagrebiT, romlis, Tboteqnikuri maCveneblebia: siTbos_</t>
    </r>
    <r>
      <rPr>
        <b/>
        <sz val="11"/>
        <color indexed="10"/>
        <rFont val="Arial"/>
        <family val="2"/>
        <charset val="204"/>
      </rPr>
      <t>Qx=1,5kw</t>
    </r>
    <r>
      <rPr>
        <sz val="11"/>
        <rFont val="AcadNusx"/>
      </rPr>
      <t xml:space="preserve"> da sicivis_</t>
    </r>
    <r>
      <rPr>
        <b/>
        <sz val="11"/>
        <color indexed="12"/>
        <rFont val="Arial"/>
        <family val="2"/>
        <charset val="204"/>
      </rPr>
      <t>Qx=1,0kw. (Saund pressure : dB(A) &lt;42)</t>
    </r>
  </si>
  <si>
    <r>
      <t xml:space="preserve"> ekologiurad sufTa samacivro agentze </t>
    </r>
    <r>
      <rPr>
        <b/>
        <sz val="11"/>
        <color rgb="FF0000CC"/>
        <rFont val="Arial"/>
        <family val="2"/>
        <charset val="204"/>
      </rPr>
      <t>R410A,</t>
    </r>
    <r>
      <rPr>
        <sz val="11"/>
        <rFont val="AcadNusx"/>
      </rPr>
      <t xml:space="preserve"> momuSave </t>
    </r>
    <r>
      <rPr>
        <b/>
        <sz val="11"/>
        <color rgb="FF0000CC"/>
        <rFont val="Arial"/>
        <family val="2"/>
        <charset val="204"/>
      </rPr>
      <t>(MULTI SPLIT)</t>
    </r>
    <r>
      <rPr>
        <sz val="11"/>
        <rFont val="AcadNusx"/>
      </rPr>
      <t xml:space="preserve"> tipis , </t>
    </r>
    <r>
      <rPr>
        <b/>
        <sz val="11"/>
        <rFont val="AcadNusx"/>
      </rPr>
      <t>Weris kaseturi</t>
    </r>
    <r>
      <rPr>
        <sz val="11"/>
        <rFont val="AcadNusx"/>
      </rPr>
      <t xml:space="preserve"> fenkoili aRWurvili: sruli avtomatikiT, marTvis pultiT, TermostatiT, haeris gamwmendi filtriT, kondensatis gadamRvreli tumboTi, antivibraciuli samagrebiT, romlis, Tboteqnikuri maCveneblebia: siTbos_</t>
    </r>
    <r>
      <rPr>
        <b/>
        <sz val="11"/>
        <color indexed="10"/>
        <rFont val="Arial"/>
        <family val="2"/>
        <charset val="204"/>
      </rPr>
      <t>Qx=1,5kw</t>
    </r>
    <r>
      <rPr>
        <sz val="11"/>
        <rFont val="AcadNusx"/>
      </rPr>
      <t xml:space="preserve"> da sicivis_</t>
    </r>
    <r>
      <rPr>
        <b/>
        <sz val="11"/>
        <color indexed="12"/>
        <rFont val="Arial"/>
        <family val="2"/>
        <charset val="204"/>
      </rPr>
      <t>Qx=2,0kw. (Saund pressure : dB(A) &lt;42)</t>
    </r>
  </si>
  <si>
    <r>
      <t xml:space="preserve">sruli avtomatikiT aRWurvili da ekologiurad sufTa samacivro agentze </t>
    </r>
    <r>
      <rPr>
        <b/>
        <sz val="11"/>
        <color rgb="FF0000CC"/>
        <rFont val="Arial"/>
        <family val="2"/>
        <charset val="204"/>
      </rPr>
      <t>R410A</t>
    </r>
    <r>
      <rPr>
        <sz val="11"/>
        <rFont val="AcadNusx"/>
      </rPr>
      <t xml:space="preserve"> momuSave,</t>
    </r>
    <r>
      <rPr>
        <b/>
        <sz val="11"/>
        <rFont val="Arial"/>
        <family val="2"/>
        <charset val="204"/>
      </rPr>
      <t xml:space="preserve"> </t>
    </r>
    <r>
      <rPr>
        <b/>
        <sz val="11"/>
        <color rgb="FF0000CC"/>
        <rFont val="Arial"/>
        <family val="2"/>
        <charset val="204"/>
      </rPr>
      <t xml:space="preserve">SPLIT </t>
    </r>
    <r>
      <rPr>
        <sz val="11"/>
        <rFont val="AcadNusx"/>
      </rPr>
      <t xml:space="preserve">sistemis gare bloki </t>
    </r>
    <r>
      <rPr>
        <b/>
        <sz val="11"/>
        <rFont val="AcadNusx"/>
      </rPr>
      <t xml:space="preserve">(inventoruli) </t>
    </r>
    <r>
      <rPr>
        <sz val="11"/>
        <rFont val="AcadNusx"/>
      </rPr>
      <t>aRWurvili antivibraciuli samagrebiT, romlis energetukuli maCvenebelia</t>
    </r>
    <r>
      <rPr>
        <b/>
        <sz val="11"/>
        <color rgb="FF0000CC"/>
        <rFont val="Calibri"/>
        <family val="2"/>
        <charset val="204"/>
        <scheme val="minor"/>
      </rPr>
      <t xml:space="preserve"> </t>
    </r>
    <r>
      <rPr>
        <b/>
        <sz val="11"/>
        <color rgb="FF0000CC"/>
        <rFont val="Arial"/>
        <family val="2"/>
        <charset val="204"/>
      </rPr>
      <t>Q=1,0kw</t>
    </r>
    <r>
      <rPr>
        <sz val="11"/>
        <rFont val="AcadNusx"/>
      </rPr>
      <t xml:space="preserve">  sicivis simZlavre </t>
    </r>
    <r>
      <rPr>
        <b/>
        <sz val="11"/>
        <color rgb="FF0000CC"/>
        <rFont val="Arial"/>
        <family val="2"/>
        <charset val="204"/>
      </rPr>
      <t>t=+38ºC,</t>
    </r>
    <r>
      <rPr>
        <sz val="11"/>
        <rFont val="AcadNusx"/>
      </rPr>
      <t xml:space="preserve"> zafxulis  gare temperaturis dros. xolo gaTbobis simZlavre </t>
    </r>
    <r>
      <rPr>
        <b/>
        <sz val="11"/>
        <color rgb="FFFF0000"/>
        <rFont val="Arial"/>
        <family val="2"/>
        <charset val="204"/>
      </rPr>
      <t>Q=1,0kw. t=-2ºC,</t>
    </r>
    <r>
      <rPr>
        <sz val="11"/>
        <rFont val="AcadNusx"/>
      </rPr>
      <t xml:space="preserve"> zamTris gare temperaturis dros.</t>
    </r>
  </si>
  <si>
    <r>
      <t xml:space="preserve">sruli avtomatikiT aRWurvili da ekologiurad sufTa samacivro agentze </t>
    </r>
    <r>
      <rPr>
        <b/>
        <sz val="11"/>
        <color rgb="FF0000CC"/>
        <rFont val="Arial"/>
        <family val="2"/>
        <charset val="204"/>
      </rPr>
      <t>R410A</t>
    </r>
    <r>
      <rPr>
        <sz val="11"/>
        <rFont val="AcadNusx"/>
      </rPr>
      <t xml:space="preserve"> momuSave,</t>
    </r>
    <r>
      <rPr>
        <b/>
        <sz val="11"/>
        <rFont val="Arial"/>
        <family val="2"/>
        <charset val="204"/>
      </rPr>
      <t xml:space="preserve"> </t>
    </r>
    <r>
      <rPr>
        <b/>
        <sz val="11"/>
        <color rgb="FF0000CC"/>
        <rFont val="Arial"/>
        <family val="2"/>
        <charset val="204"/>
      </rPr>
      <t xml:space="preserve">SPLIT </t>
    </r>
    <r>
      <rPr>
        <sz val="11"/>
        <rFont val="AcadNusx"/>
      </rPr>
      <t xml:space="preserve">sistemis gare bloki </t>
    </r>
    <r>
      <rPr>
        <b/>
        <sz val="11"/>
        <rFont val="AcadNusx"/>
      </rPr>
      <t xml:space="preserve">(inventoruli) </t>
    </r>
    <r>
      <rPr>
        <sz val="11"/>
        <rFont val="AcadNusx"/>
      </rPr>
      <t xml:space="preserve">aRWurvili antivibraciuli samagrebiT, romlis energetukuli maCvenebelia: </t>
    </r>
    <r>
      <rPr>
        <b/>
        <sz val="11"/>
        <color rgb="FF0000CC"/>
        <rFont val="Calibri"/>
        <family val="2"/>
        <charset val="204"/>
        <scheme val="minor"/>
      </rPr>
      <t xml:space="preserve"> </t>
    </r>
    <r>
      <rPr>
        <b/>
        <sz val="11"/>
        <color rgb="FF0000CC"/>
        <rFont val="Arial"/>
        <family val="2"/>
        <charset val="204"/>
      </rPr>
      <t>Q=3,0kw</t>
    </r>
    <r>
      <rPr>
        <sz val="11"/>
        <rFont val="AcadNusx"/>
      </rPr>
      <t xml:space="preserve">  sicivis simZlavre </t>
    </r>
    <r>
      <rPr>
        <b/>
        <sz val="11"/>
        <color rgb="FF0000CC"/>
        <rFont val="Arial"/>
        <family val="2"/>
        <charset val="204"/>
      </rPr>
      <t>t=+38ºC,</t>
    </r>
    <r>
      <rPr>
        <sz val="11"/>
        <rFont val="AcadNusx"/>
      </rPr>
      <t xml:space="preserve"> zafxulis  gare temperaturis dros. </t>
    </r>
    <r>
      <rPr>
        <b/>
        <sz val="11"/>
        <color rgb="FFFF0000"/>
        <rFont val="Arial"/>
        <family val="2"/>
        <charset val="204"/>
      </rPr>
      <t>t=-2ºC,</t>
    </r>
    <r>
      <rPr>
        <sz val="11"/>
        <rFont val="AcadNusx"/>
      </rPr>
      <t xml:space="preserve"> zamTris gare temperaturis dros.</t>
    </r>
  </si>
  <si>
    <r>
      <t xml:space="preserve">gamwovi arxuli ventilatori </t>
    </r>
    <r>
      <rPr>
        <b/>
        <sz val="11"/>
        <color theme="1"/>
        <rFont val="Arial"/>
        <family val="2"/>
        <charset val="204"/>
      </rPr>
      <t xml:space="preserve">L=600m3/h </t>
    </r>
    <r>
      <rPr>
        <sz val="11"/>
        <color theme="1"/>
        <rFont val="AcadNusx"/>
      </rPr>
      <t xml:space="preserve">warmadobis da </t>
    </r>
    <r>
      <rPr>
        <b/>
        <sz val="11"/>
        <color theme="1"/>
        <rFont val="Arial"/>
        <family val="2"/>
        <charset val="204"/>
      </rPr>
      <t>DP=250Pa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cadNusx"/>
      </rPr>
      <t xml:space="preserve">statikuri wnevis. dasaSvebi xmauris doniT: </t>
    </r>
    <r>
      <rPr>
        <b/>
        <sz val="11"/>
        <color theme="1"/>
        <rFont val="Arial"/>
        <family val="2"/>
        <charset val="204"/>
      </rPr>
      <t>(Sound pressure : dB(A) &lt;35).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</si>
</sst>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_);[Red]\(0\)"/>
    <numFmt numFmtId="166" formatCode="0.00_);[Red]\(0.00\)"/>
  </numFmts>
  <fonts count="3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cadNusx"/>
    </font>
    <font>
      <b/>
      <sz val="11"/>
      <name val="AcadMtavr"/>
    </font>
    <font>
      <sz val="10"/>
      <name val="Helv"/>
    </font>
    <font>
      <b/>
      <sz val="10"/>
      <name val="AcadNusx"/>
    </font>
    <font>
      <sz val="10"/>
      <name val="AcadNusx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rgb="FFFF0000"/>
      <name val="AcadMtavr"/>
    </font>
    <font>
      <b/>
      <sz val="11"/>
      <color rgb="FF0000CC"/>
      <name val="AcadMtavr"/>
    </font>
    <font>
      <sz val="12"/>
      <name val="Arial"/>
      <family val="2"/>
      <charset val="204"/>
    </font>
    <font>
      <b/>
      <sz val="16"/>
      <color rgb="FFFF0000"/>
      <name val="AcadMtavr"/>
    </font>
    <font>
      <sz val="12"/>
      <color indexed="30"/>
      <name val="Arial"/>
      <family val="2"/>
      <charset val="204"/>
    </font>
    <font>
      <sz val="12"/>
      <color indexed="10"/>
      <name val="Arial"/>
      <family val="2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indexed="12"/>
      <name val="Arial"/>
      <family val="2"/>
      <charset val="204"/>
    </font>
    <font>
      <b/>
      <sz val="11"/>
      <color indexed="10"/>
      <name val="Arial"/>
      <family val="2"/>
      <charset val="204"/>
    </font>
    <font>
      <b/>
      <sz val="11"/>
      <color rgb="FF0000CC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cadNusx"/>
    </font>
    <font>
      <b/>
      <sz val="11"/>
      <color theme="1"/>
      <name val="Arial"/>
      <family val="2"/>
      <charset val="204"/>
    </font>
    <font>
      <b/>
      <sz val="12"/>
      <name val="AcadMtavr"/>
    </font>
    <font>
      <sz val="13"/>
      <name val="Arial"/>
      <family val="2"/>
      <charset val="204"/>
    </font>
    <font>
      <b/>
      <sz val="11"/>
      <color rgb="FF00FF00"/>
      <name val="AcadMtavr"/>
    </font>
    <font>
      <b/>
      <sz val="11"/>
      <color rgb="FF0000CC"/>
      <name val="Calibri"/>
      <family val="2"/>
      <charset val="204"/>
      <scheme val="minor"/>
    </font>
    <font>
      <b/>
      <sz val="11"/>
      <name val="фкшфд"/>
      <charset val="1"/>
    </font>
    <font>
      <b/>
      <sz val="11"/>
      <name val="AcadNusx"/>
    </font>
    <font>
      <b/>
      <sz val="14"/>
      <color rgb="FF0000CC"/>
      <name val="AcadMtavr"/>
    </font>
    <font>
      <sz val="12"/>
      <name val="AcadMtavr"/>
    </font>
    <font>
      <b/>
      <sz val="16"/>
      <color rgb="FF0000CC"/>
      <name val="AcadMtav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rgb="FF00B0F0"/>
      <name val="AcadMtavr"/>
    </font>
    <font>
      <b/>
      <sz val="16"/>
      <color theme="4"/>
      <name val="AcadMtav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8" fillId="0" borderId="0"/>
  </cellStyleXfs>
  <cellXfs count="105">
    <xf numFmtId="0" fontId="0" fillId="0" borderId="0" xfId="0"/>
    <xf numFmtId="0" fontId="0" fillId="2" borderId="0" xfId="0" applyFill="1"/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5" fillId="5" borderId="1" xfId="0" applyNumberFormat="1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" fillId="2" borderId="0" xfId="0" applyFont="1" applyFill="1"/>
    <xf numFmtId="0" fontId="21" fillId="2" borderId="0" xfId="0" applyFont="1" applyFill="1"/>
    <xf numFmtId="0" fontId="22" fillId="2" borderId="0" xfId="0" applyFont="1" applyFill="1"/>
    <xf numFmtId="0" fontId="8" fillId="2" borderId="0" xfId="0" applyFont="1" applyFill="1"/>
    <xf numFmtId="0" fontId="11" fillId="0" borderId="1" xfId="0" applyFont="1" applyFill="1" applyBorder="1" applyAlignment="1">
      <alignment horizontal="center" vertical="center"/>
    </xf>
    <xf numFmtId="0" fontId="0" fillId="0" borderId="1" xfId="0" applyBorder="1"/>
    <xf numFmtId="0" fontId="11" fillId="4" borderId="1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0" fillId="2" borderId="0" xfId="0" applyFont="1" applyFill="1" applyBorder="1"/>
    <xf numFmtId="0" fontId="0" fillId="0" borderId="1" xfId="0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164" fontId="36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5" fillId="2" borderId="1" xfId="2" quotePrefix="1" applyFont="1" applyFill="1" applyBorder="1" applyAlignment="1">
      <alignment horizontal="center" vertical="center" wrapText="1"/>
    </xf>
    <xf numFmtId="0" fontId="5" fillId="2" borderId="1" xfId="2" quotePrefix="1" applyNumberFormat="1" applyFont="1" applyFill="1" applyBorder="1" applyAlignment="1">
      <alignment horizontal="center" vertical="center" wrapText="1"/>
    </xf>
    <xf numFmtId="1" fontId="16" fillId="2" borderId="1" xfId="2" quotePrefix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49" fontId="27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3" fillId="2" borderId="1" xfId="0" applyFont="1" applyFill="1" applyBorder="1" applyAlignment="1">
      <alignment horizontal="left" vertical="center" wrapText="1"/>
    </xf>
    <xf numFmtId="0" fontId="33" fillId="2" borderId="1" xfId="0" applyFont="1" applyFill="1" applyBorder="1" applyAlignment="1">
      <alignment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26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4" fontId="3" fillId="2" borderId="3" xfId="2" applyNumberFormat="1" applyFont="1" applyFill="1" applyBorder="1" applyAlignment="1">
      <alignment horizontal="center" vertical="center" wrapText="1"/>
    </xf>
    <xf numFmtId="164" fontId="3" fillId="2" borderId="2" xfId="2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" fontId="7" fillId="2" borderId="3" xfId="0" applyNumberFormat="1" applyFont="1" applyFill="1" applyBorder="1" applyAlignment="1">
      <alignment horizontal="center" vertical="center"/>
    </xf>
    <xf numFmtId="1" fontId="7" fillId="2" borderId="7" xfId="0" applyNumberFormat="1" applyFont="1" applyFill="1" applyBorder="1" applyAlignment="1">
      <alignment horizontal="center" vertical="center"/>
    </xf>
    <xf numFmtId="1" fontId="7" fillId="2" borderId="2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</cellXfs>
  <cellStyles count="4">
    <cellStyle name="Normal" xfId="0" builtinId="0"/>
    <cellStyle name="Normal 2" xfId="3"/>
    <cellStyle name="Normal_Sheet1_1" xfId="1"/>
    <cellStyle name="Style 1" xfId="2"/>
  </cellStyles>
  <dxfs count="0"/>
  <tableStyles count="0" defaultTableStyle="TableStyleMedium9" defaultPivotStyle="PivotStyleLight16"/>
  <colors>
    <mruColors>
      <color rgb="FF00FF0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tabSelected="1" workbookViewId="0">
      <selection sqref="A1:D98"/>
    </sheetView>
  </sheetViews>
  <sheetFormatPr defaultRowHeight="15.75"/>
  <cols>
    <col min="1" max="1" width="5.140625" style="13" bestFit="1" customWidth="1"/>
    <col min="2" max="2" width="70.42578125" style="1" customWidth="1"/>
    <col min="3" max="3" width="7.28515625" style="1" customWidth="1"/>
    <col min="4" max="4" width="7.42578125" style="14" customWidth="1"/>
    <col min="5" max="16384" width="9.140625" style="1"/>
  </cols>
  <sheetData>
    <row r="1" spans="1:4" ht="18.75" customHeight="1">
      <c r="A1" s="61" t="s">
        <v>28</v>
      </c>
      <c r="B1" s="61"/>
      <c r="C1" s="61"/>
      <c r="D1" s="61"/>
    </row>
    <row r="2" spans="1:4" ht="30" customHeight="1">
      <c r="A2" s="62" t="s">
        <v>5</v>
      </c>
      <c r="B2" s="64" t="s">
        <v>4</v>
      </c>
      <c r="C2" s="65" t="s">
        <v>0</v>
      </c>
      <c r="D2" s="66" t="s">
        <v>3</v>
      </c>
    </row>
    <row r="3" spans="1:4" ht="15">
      <c r="A3" s="63"/>
      <c r="B3" s="64"/>
      <c r="C3" s="65"/>
      <c r="D3" s="67"/>
    </row>
    <row r="4" spans="1:4">
      <c r="A4" s="34">
        <v>1</v>
      </c>
      <c r="B4" s="35">
        <v>2</v>
      </c>
      <c r="C4" s="36">
        <v>3</v>
      </c>
      <c r="D4" s="37">
        <v>4</v>
      </c>
    </row>
    <row r="5" spans="1:4" ht="19.5">
      <c r="A5" s="60" t="s">
        <v>40</v>
      </c>
      <c r="B5" s="60"/>
      <c r="C5" s="60"/>
      <c r="D5" s="60"/>
    </row>
    <row r="6" spans="1:4" ht="15" customHeight="1">
      <c r="A6" s="83" t="s">
        <v>43</v>
      </c>
      <c r="B6" s="84"/>
      <c r="C6" s="84"/>
      <c r="D6" s="85"/>
    </row>
    <row r="7" spans="1:4" s="15" customFormat="1" ht="46.5">
      <c r="A7" s="74">
        <v>1</v>
      </c>
      <c r="B7" s="47" t="s">
        <v>92</v>
      </c>
      <c r="C7" s="77" t="s">
        <v>29</v>
      </c>
      <c r="D7" s="80">
        <v>1</v>
      </c>
    </row>
    <row r="8" spans="1:4" ht="31.5">
      <c r="A8" s="75"/>
      <c r="B8" s="47" t="s">
        <v>94</v>
      </c>
      <c r="C8" s="78"/>
      <c r="D8" s="81"/>
    </row>
    <row r="9" spans="1:4">
      <c r="A9" s="75"/>
      <c r="B9" s="40" t="s">
        <v>58</v>
      </c>
      <c r="C9" s="78"/>
      <c r="D9" s="81"/>
    </row>
    <row r="10" spans="1:4">
      <c r="A10" s="75"/>
      <c r="B10" s="47" t="s">
        <v>59</v>
      </c>
      <c r="C10" s="78"/>
      <c r="D10" s="81"/>
    </row>
    <row r="11" spans="1:4">
      <c r="A11" s="76"/>
      <c r="B11" s="47" t="s">
        <v>100</v>
      </c>
      <c r="C11" s="79"/>
      <c r="D11" s="82"/>
    </row>
    <row r="12" spans="1:4" s="15" customFormat="1" ht="46.5">
      <c r="A12" s="48">
        <v>2</v>
      </c>
      <c r="B12" s="49" t="s">
        <v>77</v>
      </c>
      <c r="C12" s="41" t="s">
        <v>1</v>
      </c>
      <c r="D12" s="50">
        <v>2</v>
      </c>
    </row>
    <row r="13" spans="1:4" ht="46.5">
      <c r="A13" s="48">
        <v>3</v>
      </c>
      <c r="B13" s="49" t="s">
        <v>78</v>
      </c>
      <c r="C13" s="41" t="s">
        <v>1</v>
      </c>
      <c r="D13" s="50">
        <v>3</v>
      </c>
    </row>
    <row r="14" spans="1:4" s="15" customFormat="1">
      <c r="A14" s="48">
        <v>4</v>
      </c>
      <c r="B14" s="51" t="s">
        <v>93</v>
      </c>
      <c r="C14" s="41" t="s">
        <v>1</v>
      </c>
      <c r="D14" s="50">
        <v>1</v>
      </c>
    </row>
    <row r="15" spans="1:4" s="15" customFormat="1">
      <c r="A15" s="48">
        <v>5</v>
      </c>
      <c r="B15" s="51" t="s">
        <v>86</v>
      </c>
      <c r="C15" s="41" t="s">
        <v>1</v>
      </c>
      <c r="D15" s="50">
        <v>2</v>
      </c>
    </row>
    <row r="16" spans="1:4" s="15" customFormat="1">
      <c r="A16" s="48">
        <v>6</v>
      </c>
      <c r="B16" s="51" t="s">
        <v>95</v>
      </c>
      <c r="C16" s="41" t="s">
        <v>1</v>
      </c>
      <c r="D16" s="50">
        <v>1</v>
      </c>
    </row>
    <row r="17" spans="1:4" s="15" customFormat="1">
      <c r="A17" s="48">
        <v>7</v>
      </c>
      <c r="B17" s="51" t="s">
        <v>52</v>
      </c>
      <c r="C17" s="41" t="s">
        <v>2</v>
      </c>
      <c r="D17" s="52">
        <v>1</v>
      </c>
    </row>
    <row r="18" spans="1:4" s="15" customFormat="1">
      <c r="A18" s="48">
        <v>8</v>
      </c>
      <c r="B18" s="51" t="s">
        <v>51</v>
      </c>
      <c r="C18" s="41" t="s">
        <v>2</v>
      </c>
      <c r="D18" s="52">
        <v>1.5</v>
      </c>
    </row>
    <row r="19" spans="1:4" s="15" customFormat="1" ht="31.5">
      <c r="A19" s="48">
        <v>9</v>
      </c>
      <c r="B19" s="49" t="s">
        <v>44</v>
      </c>
      <c r="C19" s="41" t="s">
        <v>25</v>
      </c>
      <c r="D19" s="52">
        <f>D20</f>
        <v>17</v>
      </c>
    </row>
    <row r="20" spans="1:4" s="15" customFormat="1">
      <c r="A20" s="48">
        <v>10</v>
      </c>
      <c r="B20" s="51" t="s">
        <v>45</v>
      </c>
      <c r="C20" s="41" t="s">
        <v>25</v>
      </c>
      <c r="D20" s="52">
        <v>17</v>
      </c>
    </row>
    <row r="21" spans="1:4" s="15" customFormat="1" ht="15" customHeight="1">
      <c r="A21" s="70" t="s">
        <v>46</v>
      </c>
      <c r="B21" s="71"/>
      <c r="C21" s="71"/>
      <c r="D21" s="72"/>
    </row>
    <row r="22" spans="1:4" s="15" customFormat="1" ht="46.5">
      <c r="A22" s="74">
        <v>1</v>
      </c>
      <c r="B22" s="47" t="s">
        <v>108</v>
      </c>
      <c r="C22" s="77" t="s">
        <v>29</v>
      </c>
      <c r="D22" s="80">
        <v>1</v>
      </c>
    </row>
    <row r="23" spans="1:4">
      <c r="A23" s="75"/>
      <c r="B23" s="40" t="s">
        <v>60</v>
      </c>
      <c r="C23" s="78"/>
      <c r="D23" s="81"/>
    </row>
    <row r="24" spans="1:4">
      <c r="A24" s="76"/>
      <c r="B24" s="47" t="s">
        <v>101</v>
      </c>
      <c r="C24" s="79"/>
      <c r="D24" s="82"/>
    </row>
    <row r="25" spans="1:4" s="15" customFormat="1" ht="46.5">
      <c r="A25" s="48">
        <v>2</v>
      </c>
      <c r="B25" s="49" t="s">
        <v>79</v>
      </c>
      <c r="C25" s="41" t="s">
        <v>1</v>
      </c>
      <c r="D25" s="50">
        <v>2</v>
      </c>
    </row>
    <row r="26" spans="1:4" s="15" customFormat="1" ht="46.5">
      <c r="A26" s="48">
        <v>3</v>
      </c>
      <c r="B26" s="49" t="s">
        <v>87</v>
      </c>
      <c r="C26" s="41" t="s">
        <v>1</v>
      </c>
      <c r="D26" s="50">
        <v>2</v>
      </c>
    </row>
    <row r="27" spans="1:4" s="15" customFormat="1">
      <c r="A27" s="48">
        <v>4</v>
      </c>
      <c r="B27" s="51" t="s">
        <v>96</v>
      </c>
      <c r="C27" s="41" t="s">
        <v>1</v>
      </c>
      <c r="D27" s="50">
        <v>1</v>
      </c>
    </row>
    <row r="28" spans="1:4" s="15" customFormat="1">
      <c r="A28" s="48">
        <v>5</v>
      </c>
      <c r="B28" s="51" t="s">
        <v>102</v>
      </c>
      <c r="C28" s="41" t="s">
        <v>1</v>
      </c>
      <c r="D28" s="50">
        <v>2</v>
      </c>
    </row>
    <row r="29" spans="1:4" s="15" customFormat="1">
      <c r="A29" s="48">
        <v>6</v>
      </c>
      <c r="B29" s="51" t="s">
        <v>52</v>
      </c>
      <c r="C29" s="41" t="s">
        <v>2</v>
      </c>
      <c r="D29" s="52">
        <v>1</v>
      </c>
    </row>
    <row r="30" spans="1:4" s="15" customFormat="1">
      <c r="A30" s="48">
        <v>7</v>
      </c>
      <c r="B30" s="51" t="s">
        <v>51</v>
      </c>
      <c r="C30" s="41" t="s">
        <v>2</v>
      </c>
      <c r="D30" s="52">
        <v>1</v>
      </c>
    </row>
    <row r="31" spans="1:4" s="15" customFormat="1">
      <c r="A31" s="48">
        <v>8</v>
      </c>
      <c r="B31" s="51" t="s">
        <v>45</v>
      </c>
      <c r="C31" s="41" t="s">
        <v>25</v>
      </c>
      <c r="D31" s="52">
        <v>27</v>
      </c>
    </row>
    <row r="32" spans="1:4" s="15" customFormat="1" ht="15" customHeight="1">
      <c r="A32" s="70" t="s">
        <v>80</v>
      </c>
      <c r="B32" s="71"/>
      <c r="C32" s="71"/>
      <c r="D32" s="72"/>
    </row>
    <row r="33" spans="1:4" s="15" customFormat="1" ht="46.5">
      <c r="A33" s="74">
        <v>1</v>
      </c>
      <c r="B33" s="47" t="s">
        <v>81</v>
      </c>
      <c r="C33" s="77" t="s">
        <v>29</v>
      </c>
      <c r="D33" s="80">
        <v>1</v>
      </c>
    </row>
    <row r="34" spans="1:4">
      <c r="A34" s="75"/>
      <c r="B34" s="40" t="s">
        <v>60</v>
      </c>
      <c r="C34" s="78"/>
      <c r="D34" s="81"/>
    </row>
    <row r="35" spans="1:4">
      <c r="A35" s="76"/>
      <c r="B35" s="47" t="s">
        <v>101</v>
      </c>
      <c r="C35" s="79"/>
      <c r="D35" s="82"/>
    </row>
    <row r="36" spans="1:4" s="15" customFormat="1" ht="46.5">
      <c r="A36" s="48">
        <v>2</v>
      </c>
      <c r="B36" s="49" t="s">
        <v>79</v>
      </c>
      <c r="C36" s="41" t="s">
        <v>1</v>
      </c>
      <c r="D36" s="50">
        <v>1</v>
      </c>
    </row>
    <row r="37" spans="1:4" s="15" customFormat="1">
      <c r="A37" s="48">
        <v>3</v>
      </c>
      <c r="B37" s="51" t="s">
        <v>52</v>
      </c>
      <c r="C37" s="41" t="s">
        <v>1</v>
      </c>
      <c r="D37" s="52">
        <v>0.5</v>
      </c>
    </row>
    <row r="38" spans="1:4" s="15" customFormat="1">
      <c r="A38" s="48">
        <v>4</v>
      </c>
      <c r="B38" s="51" t="s">
        <v>45</v>
      </c>
      <c r="C38" s="41" t="s">
        <v>25</v>
      </c>
      <c r="D38" s="52">
        <v>3</v>
      </c>
    </row>
    <row r="39" spans="1:4" s="15" customFormat="1" ht="15" customHeight="1">
      <c r="A39" s="73" t="s">
        <v>82</v>
      </c>
      <c r="B39" s="73"/>
      <c r="C39" s="73"/>
      <c r="D39" s="73"/>
    </row>
    <row r="40" spans="1:4" s="15" customFormat="1" ht="31.5">
      <c r="A40" s="48">
        <v>1</v>
      </c>
      <c r="B40" s="47" t="s">
        <v>89</v>
      </c>
      <c r="C40" s="41" t="s">
        <v>1</v>
      </c>
      <c r="D40" s="50">
        <v>1</v>
      </c>
    </row>
    <row r="41" spans="1:4" s="15" customFormat="1">
      <c r="A41" s="48">
        <v>2</v>
      </c>
      <c r="B41" s="51" t="s">
        <v>90</v>
      </c>
      <c r="C41" s="41" t="s">
        <v>2</v>
      </c>
      <c r="D41" s="52">
        <v>0.5</v>
      </c>
    </row>
    <row r="42" spans="1:4" s="15" customFormat="1">
      <c r="A42" s="48">
        <v>3</v>
      </c>
      <c r="B42" s="51" t="s">
        <v>45</v>
      </c>
      <c r="C42" s="41" t="s">
        <v>83</v>
      </c>
      <c r="D42" s="52">
        <v>0.5</v>
      </c>
    </row>
    <row r="43" spans="1:4" ht="15.75" customHeight="1">
      <c r="A43" s="68" t="s">
        <v>20</v>
      </c>
      <c r="B43" s="68"/>
      <c r="C43" s="68"/>
      <c r="D43" s="68"/>
    </row>
    <row r="44" spans="1:4">
      <c r="A44" s="48">
        <v>1</v>
      </c>
      <c r="B44" s="49" t="s">
        <v>61</v>
      </c>
      <c r="C44" s="41" t="s">
        <v>2</v>
      </c>
      <c r="D44" s="50">
        <v>152</v>
      </c>
    </row>
    <row r="45" spans="1:4">
      <c r="A45" s="48">
        <v>2</v>
      </c>
      <c r="B45" s="49" t="s">
        <v>17</v>
      </c>
      <c r="C45" s="41" t="s">
        <v>1</v>
      </c>
      <c r="D45" s="50">
        <v>420</v>
      </c>
    </row>
    <row r="46" spans="1:4">
      <c r="A46" s="48">
        <v>3</v>
      </c>
      <c r="B46" s="53" t="s">
        <v>18</v>
      </c>
      <c r="C46" s="41" t="s">
        <v>1</v>
      </c>
      <c r="D46" s="50">
        <v>520</v>
      </c>
    </row>
    <row r="47" spans="1:4">
      <c r="A47" s="48">
        <v>4</v>
      </c>
      <c r="B47" s="49" t="s">
        <v>19</v>
      </c>
      <c r="C47" s="41" t="s">
        <v>2</v>
      </c>
      <c r="D47" s="50">
        <f>D44</f>
        <v>152</v>
      </c>
    </row>
    <row r="48" spans="1:4" ht="30">
      <c r="A48" s="48">
        <v>5</v>
      </c>
      <c r="B48" s="54" t="s">
        <v>47</v>
      </c>
      <c r="C48" s="41"/>
      <c r="D48" s="50"/>
    </row>
    <row r="49" spans="1:4" ht="19.5">
      <c r="A49" s="60" t="s">
        <v>39</v>
      </c>
      <c r="B49" s="60"/>
      <c r="C49" s="60"/>
      <c r="D49" s="60"/>
    </row>
    <row r="50" spans="1:4" ht="15">
      <c r="A50" s="69" t="s">
        <v>49</v>
      </c>
      <c r="B50" s="69"/>
      <c r="C50" s="69"/>
      <c r="D50" s="69"/>
    </row>
    <row r="51" spans="1:4" s="15" customFormat="1" ht="110.25">
      <c r="A51" s="42">
        <v>1</v>
      </c>
      <c r="B51" s="51" t="s">
        <v>103</v>
      </c>
      <c r="C51" s="41" t="s">
        <v>1</v>
      </c>
      <c r="D51" s="50">
        <v>1</v>
      </c>
    </row>
    <row r="52" spans="1:4" s="12" customFormat="1" ht="110.25">
      <c r="A52" s="42">
        <v>2</v>
      </c>
      <c r="B52" s="51" t="s">
        <v>104</v>
      </c>
      <c r="C52" s="55" t="s">
        <v>1</v>
      </c>
      <c r="D52" s="56">
        <v>2</v>
      </c>
    </row>
    <row r="53" spans="1:4" s="12" customFormat="1" ht="110.25">
      <c r="A53" s="42">
        <v>3</v>
      </c>
      <c r="B53" s="51" t="s">
        <v>105</v>
      </c>
      <c r="C53" s="55" t="s">
        <v>1</v>
      </c>
      <c r="D53" s="56">
        <v>1</v>
      </c>
    </row>
    <row r="54" spans="1:4" s="12" customFormat="1" ht="110.25">
      <c r="A54" s="42">
        <v>4</v>
      </c>
      <c r="B54" s="51" t="s">
        <v>97</v>
      </c>
      <c r="C54" s="55" t="s">
        <v>1</v>
      </c>
      <c r="D54" s="56">
        <v>1</v>
      </c>
    </row>
    <row r="55" spans="1:4" s="15" customFormat="1">
      <c r="A55" s="42">
        <v>5</v>
      </c>
      <c r="B55" s="49" t="s">
        <v>91</v>
      </c>
      <c r="C55" s="41" t="s">
        <v>1</v>
      </c>
      <c r="D55" s="50">
        <v>4</v>
      </c>
    </row>
    <row r="56" spans="1:4" s="19" customFormat="1" ht="16.5">
      <c r="A56" s="42">
        <v>6</v>
      </c>
      <c r="B56" s="43" t="s">
        <v>37</v>
      </c>
      <c r="C56" s="41" t="s">
        <v>2</v>
      </c>
      <c r="D56" s="44">
        <v>16</v>
      </c>
    </row>
    <row r="57" spans="1:4" s="19" customFormat="1" ht="16.5">
      <c r="A57" s="42">
        <v>7</v>
      </c>
      <c r="B57" s="43" t="s">
        <v>21</v>
      </c>
      <c r="C57" s="41" t="s">
        <v>2</v>
      </c>
      <c r="D57" s="44">
        <v>11</v>
      </c>
    </row>
    <row r="58" spans="1:4" s="19" customFormat="1" ht="16.5">
      <c r="A58" s="42">
        <v>8</v>
      </c>
      <c r="B58" s="43" t="s">
        <v>26</v>
      </c>
      <c r="C58" s="41" t="s">
        <v>2</v>
      </c>
      <c r="D58" s="44">
        <v>16</v>
      </c>
    </row>
    <row r="59" spans="1:4" s="19" customFormat="1" ht="16.5">
      <c r="A59" s="42">
        <v>9</v>
      </c>
      <c r="B59" s="43" t="s">
        <v>22</v>
      </c>
      <c r="C59" s="41" t="s">
        <v>2</v>
      </c>
      <c r="D59" s="44">
        <v>11</v>
      </c>
    </row>
    <row r="60" spans="1:4" s="19" customFormat="1" ht="16.5">
      <c r="A60" s="42">
        <v>10</v>
      </c>
      <c r="B60" s="43" t="s">
        <v>41</v>
      </c>
      <c r="C60" s="41" t="s">
        <v>1</v>
      </c>
      <c r="D60" s="44">
        <v>3</v>
      </c>
    </row>
    <row r="61" spans="1:4" s="19" customFormat="1" ht="16.5">
      <c r="A61" s="42">
        <v>11</v>
      </c>
      <c r="B61" s="43" t="s">
        <v>42</v>
      </c>
      <c r="C61" s="41" t="s">
        <v>16</v>
      </c>
      <c r="D61" s="45">
        <v>0.8</v>
      </c>
    </row>
    <row r="62" spans="1:4" s="19" customFormat="1" ht="23.25" customHeight="1">
      <c r="A62" s="42">
        <v>12</v>
      </c>
      <c r="B62" s="40" t="s">
        <v>38</v>
      </c>
      <c r="C62" s="41" t="s">
        <v>2</v>
      </c>
      <c r="D62" s="46">
        <f>D56</f>
        <v>16</v>
      </c>
    </row>
    <row r="63" spans="1:4" s="19" customFormat="1" ht="23.25" customHeight="1">
      <c r="A63" s="42">
        <v>13</v>
      </c>
      <c r="B63" s="40" t="s">
        <v>23</v>
      </c>
      <c r="C63" s="41" t="s">
        <v>2</v>
      </c>
      <c r="D63" s="46">
        <f>D57</f>
        <v>11</v>
      </c>
    </row>
    <row r="64" spans="1:4" s="19" customFormat="1" ht="23.25" customHeight="1">
      <c r="A64" s="42">
        <v>14</v>
      </c>
      <c r="B64" s="40" t="s">
        <v>27</v>
      </c>
      <c r="C64" s="41" t="s">
        <v>2</v>
      </c>
      <c r="D64" s="46">
        <f>D58</f>
        <v>16</v>
      </c>
    </row>
    <row r="65" spans="1:4" s="19" customFormat="1" ht="23.25" customHeight="1">
      <c r="A65" s="42">
        <v>15</v>
      </c>
      <c r="B65" s="40" t="s">
        <v>24</v>
      </c>
      <c r="C65" s="41" t="s">
        <v>2</v>
      </c>
      <c r="D65" s="46">
        <f>D59</f>
        <v>11</v>
      </c>
    </row>
    <row r="66" spans="1:4" ht="15">
      <c r="A66" s="69" t="s">
        <v>50</v>
      </c>
      <c r="B66" s="69"/>
      <c r="C66" s="69"/>
      <c r="D66" s="69"/>
    </row>
    <row r="67" spans="1:4" s="15" customFormat="1" ht="110.25">
      <c r="A67" s="42">
        <v>1</v>
      </c>
      <c r="B67" s="51" t="s">
        <v>106</v>
      </c>
      <c r="C67" s="41" t="s">
        <v>1</v>
      </c>
      <c r="D67" s="50">
        <v>1</v>
      </c>
    </row>
    <row r="68" spans="1:4" s="12" customFormat="1" ht="109.5">
      <c r="A68" s="42">
        <v>2</v>
      </c>
      <c r="B68" s="51" t="s">
        <v>99</v>
      </c>
      <c r="C68" s="55" t="s">
        <v>1</v>
      </c>
      <c r="D68" s="56">
        <v>1</v>
      </c>
    </row>
    <row r="69" spans="1:4" s="15" customFormat="1">
      <c r="A69" s="42">
        <v>3</v>
      </c>
      <c r="B69" s="49" t="s">
        <v>91</v>
      </c>
      <c r="C69" s="41" t="s">
        <v>1</v>
      </c>
      <c r="D69" s="50">
        <v>1</v>
      </c>
    </row>
    <row r="70" spans="1:4" s="19" customFormat="1" ht="16.5">
      <c r="A70" s="42">
        <v>4</v>
      </c>
      <c r="B70" s="43" t="s">
        <v>37</v>
      </c>
      <c r="C70" s="41" t="s">
        <v>2</v>
      </c>
      <c r="D70" s="44">
        <v>7</v>
      </c>
    </row>
    <row r="71" spans="1:4" s="19" customFormat="1" ht="16.5">
      <c r="A71" s="42">
        <v>5</v>
      </c>
      <c r="B71" s="43" t="s">
        <v>21</v>
      </c>
      <c r="C71" s="41" t="s">
        <v>2</v>
      </c>
      <c r="D71" s="44">
        <v>7</v>
      </c>
    </row>
    <row r="72" spans="1:4" s="19" customFormat="1" ht="23.25" customHeight="1">
      <c r="A72" s="42">
        <v>6</v>
      </c>
      <c r="B72" s="40" t="s">
        <v>38</v>
      </c>
      <c r="C72" s="41" t="s">
        <v>2</v>
      </c>
      <c r="D72" s="46">
        <f>D70</f>
        <v>7</v>
      </c>
    </row>
    <row r="73" spans="1:4" s="19" customFormat="1" ht="23.25" customHeight="1">
      <c r="A73" s="42">
        <v>7</v>
      </c>
      <c r="B73" s="40" t="s">
        <v>23</v>
      </c>
      <c r="C73" s="41" t="s">
        <v>2</v>
      </c>
      <c r="D73" s="46">
        <f>D71</f>
        <v>7</v>
      </c>
    </row>
    <row r="74" spans="1:4" ht="15">
      <c r="A74" s="69" t="s">
        <v>84</v>
      </c>
      <c r="B74" s="69"/>
      <c r="C74" s="69"/>
      <c r="D74" s="69"/>
    </row>
    <row r="75" spans="1:4" s="15" customFormat="1" ht="94.5">
      <c r="A75" s="42">
        <v>1</v>
      </c>
      <c r="B75" s="51" t="s">
        <v>107</v>
      </c>
      <c r="C75" s="41" t="s">
        <v>1</v>
      </c>
      <c r="D75" s="50">
        <v>1</v>
      </c>
    </row>
    <row r="76" spans="1:4" s="12" customFormat="1" ht="109.5">
      <c r="A76" s="42">
        <v>2</v>
      </c>
      <c r="B76" s="51" t="s">
        <v>98</v>
      </c>
      <c r="C76" s="55" t="s">
        <v>1</v>
      </c>
      <c r="D76" s="56">
        <v>1</v>
      </c>
    </row>
    <row r="77" spans="1:4" s="15" customFormat="1">
      <c r="A77" s="42">
        <v>3</v>
      </c>
      <c r="B77" s="49" t="s">
        <v>91</v>
      </c>
      <c r="C77" s="41" t="s">
        <v>1</v>
      </c>
      <c r="D77" s="50">
        <v>1</v>
      </c>
    </row>
    <row r="78" spans="1:4" s="19" customFormat="1" ht="16.5">
      <c r="A78" s="42">
        <v>3</v>
      </c>
      <c r="B78" s="43" t="s">
        <v>37</v>
      </c>
      <c r="C78" s="41" t="s">
        <v>2</v>
      </c>
      <c r="D78" s="44">
        <v>14</v>
      </c>
    </row>
    <row r="79" spans="1:4" s="19" customFormat="1" ht="16.5">
      <c r="A79" s="42">
        <v>4</v>
      </c>
      <c r="B79" s="43" t="s">
        <v>21</v>
      </c>
      <c r="C79" s="41" t="s">
        <v>2</v>
      </c>
      <c r="D79" s="44">
        <v>14</v>
      </c>
    </row>
    <row r="80" spans="1:4" s="19" customFormat="1" ht="23.25" customHeight="1">
      <c r="A80" s="42">
        <v>5</v>
      </c>
      <c r="B80" s="40" t="s">
        <v>38</v>
      </c>
      <c r="C80" s="41" t="s">
        <v>2</v>
      </c>
      <c r="D80" s="46">
        <f>D78</f>
        <v>14</v>
      </c>
    </row>
    <row r="81" spans="1:4" s="19" customFormat="1" ht="23.25" customHeight="1">
      <c r="A81" s="42">
        <v>6</v>
      </c>
      <c r="B81" s="40" t="s">
        <v>23</v>
      </c>
      <c r="C81" s="41" t="s">
        <v>2</v>
      </c>
      <c r="D81" s="46">
        <f>D79</f>
        <v>14</v>
      </c>
    </row>
    <row r="82" spans="1:4" s="20" customFormat="1" ht="17.25" customHeight="1">
      <c r="A82" s="87" t="s">
        <v>62</v>
      </c>
      <c r="B82" s="87"/>
      <c r="C82" s="87"/>
      <c r="D82" s="87"/>
    </row>
    <row r="83" spans="1:4" s="19" customFormat="1">
      <c r="A83" s="34">
        <v>1</v>
      </c>
      <c r="B83" s="57" t="s">
        <v>67</v>
      </c>
      <c r="C83" s="41" t="s">
        <v>2</v>
      </c>
      <c r="D83" s="56">
        <v>14</v>
      </c>
    </row>
    <row r="84" spans="1:4" s="19" customFormat="1">
      <c r="A84" s="34">
        <v>2</v>
      </c>
      <c r="B84" s="57" t="s">
        <v>66</v>
      </c>
      <c r="C84" s="41" t="s">
        <v>2</v>
      </c>
      <c r="D84" s="56">
        <v>16</v>
      </c>
    </row>
    <row r="85" spans="1:4" s="19" customFormat="1">
      <c r="A85" s="34">
        <v>3</v>
      </c>
      <c r="B85" s="40" t="s">
        <v>64</v>
      </c>
      <c r="C85" s="41" t="s">
        <v>1</v>
      </c>
      <c r="D85" s="50">
        <v>1</v>
      </c>
    </row>
    <row r="86" spans="1:4" s="19" customFormat="1">
      <c r="A86" s="34">
        <v>4</v>
      </c>
      <c r="B86" s="40" t="s">
        <v>65</v>
      </c>
      <c r="C86" s="41" t="s">
        <v>1</v>
      </c>
      <c r="D86" s="50">
        <v>1</v>
      </c>
    </row>
    <row r="87" spans="1:4" s="19" customFormat="1">
      <c r="A87" s="34">
        <v>5</v>
      </c>
      <c r="B87" s="40" t="s">
        <v>68</v>
      </c>
      <c r="C87" s="41" t="s">
        <v>1</v>
      </c>
      <c r="D87" s="50">
        <v>20</v>
      </c>
    </row>
    <row r="88" spans="1:4" s="19" customFormat="1">
      <c r="A88" s="34">
        <v>6</v>
      </c>
      <c r="B88" s="40" t="s">
        <v>69</v>
      </c>
      <c r="C88" s="41" t="s">
        <v>1</v>
      </c>
      <c r="D88" s="50">
        <v>10</v>
      </c>
    </row>
    <row r="89" spans="1:4" s="19" customFormat="1">
      <c r="A89" s="34">
        <v>7</v>
      </c>
      <c r="B89" s="40" t="s">
        <v>70</v>
      </c>
      <c r="C89" s="41" t="s">
        <v>1</v>
      </c>
      <c r="D89" s="50">
        <v>5</v>
      </c>
    </row>
    <row r="90" spans="1:4" s="19" customFormat="1">
      <c r="A90" s="34">
        <v>8</v>
      </c>
      <c r="B90" s="40" t="s">
        <v>71</v>
      </c>
      <c r="C90" s="41" t="s">
        <v>1</v>
      </c>
      <c r="D90" s="50">
        <f>D83/1.2</f>
        <v>11.666666666666668</v>
      </c>
    </row>
    <row r="91" spans="1:4" s="19" customFormat="1">
      <c r="A91" s="34">
        <v>9</v>
      </c>
      <c r="B91" s="40" t="s">
        <v>72</v>
      </c>
      <c r="C91" s="41" t="s">
        <v>1</v>
      </c>
      <c r="D91" s="50">
        <f t="shared" ref="D91" si="0">D84/1.2</f>
        <v>13.333333333333334</v>
      </c>
    </row>
    <row r="92" spans="1:4" s="19" customFormat="1">
      <c r="A92" s="34">
        <v>10</v>
      </c>
      <c r="B92" s="40" t="s">
        <v>73</v>
      </c>
      <c r="C92" s="41" t="s">
        <v>1</v>
      </c>
      <c r="D92" s="50">
        <f>D83/1.2</f>
        <v>11.666666666666668</v>
      </c>
    </row>
    <row r="93" spans="1:4" s="19" customFormat="1">
      <c r="A93" s="34">
        <v>11</v>
      </c>
      <c r="B93" s="40" t="s">
        <v>74</v>
      </c>
      <c r="C93" s="41" t="s">
        <v>1</v>
      </c>
      <c r="D93" s="50">
        <f>D84/1.2</f>
        <v>13.333333333333334</v>
      </c>
    </row>
    <row r="94" spans="1:4" s="19" customFormat="1">
      <c r="A94" s="34">
        <v>12</v>
      </c>
      <c r="B94" s="40" t="s">
        <v>75</v>
      </c>
      <c r="C94" s="41" t="s">
        <v>2</v>
      </c>
      <c r="D94" s="56">
        <f>D83</f>
        <v>14</v>
      </c>
    </row>
    <row r="95" spans="1:4" s="19" customFormat="1">
      <c r="A95" s="34">
        <v>13</v>
      </c>
      <c r="B95" s="40" t="s">
        <v>76</v>
      </c>
      <c r="C95" s="41" t="s">
        <v>2</v>
      </c>
      <c r="D95" s="56">
        <f>D84</f>
        <v>16</v>
      </c>
    </row>
    <row r="96" spans="1:4" ht="15.75" customHeight="1">
      <c r="A96" s="86" t="s">
        <v>48</v>
      </c>
      <c r="B96" s="86"/>
      <c r="C96" s="86"/>
      <c r="D96" s="86"/>
    </row>
    <row r="97" spans="1:4" ht="57" customHeight="1">
      <c r="A97" s="34">
        <v>1</v>
      </c>
      <c r="B97" s="58" t="s">
        <v>63</v>
      </c>
      <c r="C97" s="41"/>
      <c r="D97" s="56"/>
    </row>
    <row r="98" spans="1:4" ht="30">
      <c r="A98" s="34">
        <v>2</v>
      </c>
      <c r="B98" s="59" t="s">
        <v>47</v>
      </c>
      <c r="C98" s="41"/>
      <c r="D98" s="56"/>
    </row>
  </sheetData>
  <mergeCells count="26">
    <mergeCell ref="A74:D74"/>
    <mergeCell ref="A96:D96"/>
    <mergeCell ref="A82:D82"/>
    <mergeCell ref="A50:D50"/>
    <mergeCell ref="A49:D49"/>
    <mergeCell ref="A6:D6"/>
    <mergeCell ref="A21:D21"/>
    <mergeCell ref="A7:A11"/>
    <mergeCell ref="C7:C11"/>
    <mergeCell ref="D7:D11"/>
    <mergeCell ref="A43:D43"/>
    <mergeCell ref="A66:D66"/>
    <mergeCell ref="A32:D32"/>
    <mergeCell ref="A39:D39"/>
    <mergeCell ref="A22:A24"/>
    <mergeCell ref="C22:C24"/>
    <mergeCell ref="D22:D24"/>
    <mergeCell ref="A33:A35"/>
    <mergeCell ref="C33:C35"/>
    <mergeCell ref="D33:D35"/>
    <mergeCell ref="A5:D5"/>
    <mergeCell ref="A1:D1"/>
    <mergeCell ref="A2:A3"/>
    <mergeCell ref="B2:B3"/>
    <mergeCell ref="C2:C3"/>
    <mergeCell ref="D2:D3"/>
  </mergeCells>
  <pageMargins left="0.2" right="0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U43"/>
  <sheetViews>
    <sheetView topLeftCell="A10" workbookViewId="0">
      <selection activeCell="I40" sqref="I40"/>
    </sheetView>
  </sheetViews>
  <sheetFormatPr defaultRowHeight="15"/>
  <sheetData>
    <row r="4" spans="2:21" ht="15.75" thickBot="1"/>
    <row r="5" spans="2:21" ht="21">
      <c r="C5" s="100" t="s">
        <v>56</v>
      </c>
      <c r="D5" s="101"/>
      <c r="E5" s="101"/>
      <c r="F5" s="101"/>
      <c r="G5" s="101"/>
      <c r="H5" s="101"/>
      <c r="I5" s="101"/>
      <c r="J5" s="101"/>
      <c r="K5" s="101"/>
      <c r="L5" s="101"/>
      <c r="M5" s="88" t="s">
        <v>31</v>
      </c>
      <c r="N5" s="88"/>
      <c r="O5" s="88"/>
      <c r="P5" s="93" t="s">
        <v>35</v>
      </c>
      <c r="Q5" s="94"/>
      <c r="R5" s="95"/>
      <c r="S5" s="93" t="s">
        <v>36</v>
      </c>
      <c r="T5" s="94"/>
      <c r="U5" s="95"/>
    </row>
    <row r="6" spans="2:21"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  <c r="J6" s="2" t="s">
        <v>12</v>
      </c>
      <c r="K6" s="2" t="s">
        <v>13</v>
      </c>
      <c r="L6" s="2" t="s">
        <v>14</v>
      </c>
      <c r="M6" s="16" t="s">
        <v>30</v>
      </c>
      <c r="N6" s="16" t="s">
        <v>53</v>
      </c>
      <c r="O6" s="16" t="s">
        <v>11</v>
      </c>
      <c r="P6" s="16" t="s">
        <v>32</v>
      </c>
      <c r="Q6" s="16" t="s">
        <v>33</v>
      </c>
      <c r="R6" s="16" t="s">
        <v>34</v>
      </c>
      <c r="S6" s="16" t="s">
        <v>32</v>
      </c>
      <c r="T6" s="16" t="s">
        <v>33</v>
      </c>
      <c r="U6" s="16" t="s">
        <v>34</v>
      </c>
    </row>
    <row r="7" spans="2:21" ht="15.75">
      <c r="B7" s="22"/>
      <c r="C7" s="2" t="s">
        <v>54</v>
      </c>
      <c r="D7" s="3">
        <v>0</v>
      </c>
      <c r="E7" s="3">
        <v>0</v>
      </c>
      <c r="F7" s="2">
        <f t="shared" ref="F7:G7" si="0">D7/1000</f>
        <v>0</v>
      </c>
      <c r="G7" s="2">
        <f t="shared" si="0"/>
        <v>0</v>
      </c>
      <c r="H7" s="4">
        <f t="shared" ref="H7" si="1">(G7+F7)*2</f>
        <v>0</v>
      </c>
      <c r="I7" s="18">
        <v>0</v>
      </c>
      <c r="J7" s="2">
        <f t="shared" ref="J7" si="2">I7*H7</f>
        <v>0</v>
      </c>
      <c r="K7" s="5">
        <v>1.3</v>
      </c>
      <c r="L7" s="6">
        <f t="shared" ref="L7" si="3">J7*K7</f>
        <v>0</v>
      </c>
      <c r="M7" s="21">
        <f t="shared" ref="M7" si="4">(G7+F7)*2</f>
        <v>0</v>
      </c>
      <c r="N7" s="21">
        <f t="shared" ref="N7" si="5">M7*2*2</f>
        <v>0</v>
      </c>
      <c r="O7" s="21">
        <f t="shared" ref="O7" si="6">N7*I7</f>
        <v>0</v>
      </c>
      <c r="P7" s="21">
        <v>8</v>
      </c>
      <c r="Q7" s="21">
        <f t="shared" ref="Q7" si="7">I7</f>
        <v>0</v>
      </c>
      <c r="R7" s="17">
        <f t="shared" ref="R7" si="8">Q7*P7</f>
        <v>0</v>
      </c>
      <c r="S7" s="21">
        <v>10</v>
      </c>
      <c r="T7" s="21">
        <f t="shared" ref="T7" si="9">I7</f>
        <v>0</v>
      </c>
      <c r="U7" s="17">
        <f t="shared" ref="U7" si="10">T7*S7</f>
        <v>0</v>
      </c>
    </row>
    <row r="8" spans="2:21">
      <c r="C8" s="96" t="s">
        <v>55</v>
      </c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8"/>
    </row>
    <row r="9" spans="2:21">
      <c r="C9" s="90"/>
      <c r="D9" s="3">
        <v>300</v>
      </c>
      <c r="E9" s="3">
        <v>200</v>
      </c>
      <c r="F9" s="2">
        <f t="shared" ref="F9:G13" si="11">D9/1000</f>
        <v>0.3</v>
      </c>
      <c r="G9" s="2">
        <f t="shared" si="11"/>
        <v>0.2</v>
      </c>
      <c r="H9" s="4">
        <f t="shared" ref="H9:H13" si="12">(G9+F9)*2</f>
        <v>1</v>
      </c>
      <c r="I9" s="18">
        <v>4.3</v>
      </c>
      <c r="J9" s="2">
        <f>I9*H9</f>
        <v>4.3</v>
      </c>
      <c r="K9" s="5">
        <v>1.3</v>
      </c>
      <c r="L9" s="6">
        <f t="shared" ref="L9:L13" si="13">J9*K9</f>
        <v>5.59</v>
      </c>
      <c r="M9" s="21">
        <f>(G9+F9)*2</f>
        <v>1</v>
      </c>
      <c r="N9" s="21">
        <f>M9*2*2</f>
        <v>4</v>
      </c>
      <c r="O9" s="21">
        <f>N9*I9</f>
        <v>17.2</v>
      </c>
      <c r="P9" s="21">
        <v>8</v>
      </c>
      <c r="Q9" s="21">
        <f>I9</f>
        <v>4.3</v>
      </c>
      <c r="R9" s="17">
        <f>Q9*P9</f>
        <v>34.4</v>
      </c>
      <c r="S9" s="21">
        <v>10</v>
      </c>
      <c r="T9" s="21">
        <f>I9</f>
        <v>4.3</v>
      </c>
      <c r="U9" s="17">
        <f>T9*S9</f>
        <v>43</v>
      </c>
    </row>
    <row r="10" spans="2:21">
      <c r="C10" s="91"/>
      <c r="D10" s="3">
        <v>250</v>
      </c>
      <c r="E10" s="3">
        <v>200</v>
      </c>
      <c r="F10" s="27">
        <f t="shared" si="11"/>
        <v>0.25</v>
      </c>
      <c r="G10" s="27">
        <f t="shared" si="11"/>
        <v>0.2</v>
      </c>
      <c r="H10" s="4">
        <f t="shared" si="12"/>
        <v>0.9</v>
      </c>
      <c r="I10" s="18">
        <v>2</v>
      </c>
      <c r="J10" s="27">
        <f>I10*H10</f>
        <v>1.8</v>
      </c>
      <c r="K10" s="5">
        <v>1.3</v>
      </c>
      <c r="L10" s="6">
        <f t="shared" si="13"/>
        <v>2.3400000000000003</v>
      </c>
      <c r="M10" s="26">
        <f>(G10+F10)*2</f>
        <v>0.9</v>
      </c>
      <c r="N10" s="26">
        <f t="shared" ref="N10" si="14">M10*2*2</f>
        <v>3.6</v>
      </c>
      <c r="O10" s="26">
        <f>N10*I10</f>
        <v>7.2</v>
      </c>
      <c r="P10" s="26">
        <v>8</v>
      </c>
      <c r="Q10" s="26">
        <f>I10</f>
        <v>2</v>
      </c>
      <c r="R10" s="17">
        <f>Q10*P10</f>
        <v>16</v>
      </c>
      <c r="S10" s="26">
        <v>10</v>
      </c>
      <c r="T10" s="26">
        <f>I10</f>
        <v>2</v>
      </c>
      <c r="U10" s="17">
        <f>T10*S10</f>
        <v>20</v>
      </c>
    </row>
    <row r="11" spans="2:21">
      <c r="C11" s="91"/>
      <c r="D11" s="3">
        <v>200</v>
      </c>
      <c r="E11" s="3">
        <v>200</v>
      </c>
      <c r="F11" s="2">
        <f t="shared" si="11"/>
        <v>0.2</v>
      </c>
      <c r="G11" s="2">
        <f t="shared" si="11"/>
        <v>0.2</v>
      </c>
      <c r="H11" s="4">
        <f t="shared" si="12"/>
        <v>0.8</v>
      </c>
      <c r="I11" s="18">
        <v>4.8</v>
      </c>
      <c r="J11" s="2">
        <f>I11*H11</f>
        <v>3.84</v>
      </c>
      <c r="K11" s="5">
        <v>1.3</v>
      </c>
      <c r="L11" s="6">
        <f t="shared" si="13"/>
        <v>4.992</v>
      </c>
      <c r="M11" s="21">
        <f>(G11+F11)*2</f>
        <v>0.8</v>
      </c>
      <c r="N11" s="21">
        <f t="shared" ref="N11:N13" si="15">M11*2*2</f>
        <v>3.2</v>
      </c>
      <c r="O11" s="21">
        <f>N11*I11</f>
        <v>15.36</v>
      </c>
      <c r="P11" s="21">
        <v>8</v>
      </c>
      <c r="Q11" s="21">
        <f>I11</f>
        <v>4.8</v>
      </c>
      <c r="R11" s="17">
        <f>Q11*P11</f>
        <v>38.4</v>
      </c>
      <c r="S11" s="21">
        <v>10</v>
      </c>
      <c r="T11" s="21">
        <f>I11</f>
        <v>4.8</v>
      </c>
      <c r="U11" s="17">
        <f>T11*S11</f>
        <v>48</v>
      </c>
    </row>
    <row r="12" spans="2:21">
      <c r="C12" s="91"/>
      <c r="D12" s="3">
        <v>150</v>
      </c>
      <c r="E12" s="3">
        <v>150</v>
      </c>
      <c r="F12" s="33">
        <f t="shared" ref="F12" si="16">D12/1000</f>
        <v>0.15</v>
      </c>
      <c r="G12" s="33">
        <f t="shared" ref="G12" si="17">E12/1000</f>
        <v>0.15</v>
      </c>
      <c r="H12" s="4">
        <f t="shared" ref="H12" si="18">(G12+F12)*2</f>
        <v>0.6</v>
      </c>
      <c r="I12" s="18">
        <v>3</v>
      </c>
      <c r="J12" s="33">
        <f>I12*H12</f>
        <v>1.7999999999999998</v>
      </c>
      <c r="K12" s="5">
        <v>1.3</v>
      </c>
      <c r="L12" s="6">
        <f t="shared" ref="L12" si="19">J12*K12</f>
        <v>2.34</v>
      </c>
      <c r="M12" s="32">
        <f>(G12+F12)*2</f>
        <v>0.6</v>
      </c>
      <c r="N12" s="32">
        <f t="shared" ref="N12" si="20">M12*2*2</f>
        <v>2.4</v>
      </c>
      <c r="O12" s="32">
        <f>N12*I12</f>
        <v>7.1999999999999993</v>
      </c>
      <c r="P12" s="32">
        <v>8</v>
      </c>
      <c r="Q12" s="32">
        <f>I12</f>
        <v>3</v>
      </c>
      <c r="R12" s="17">
        <f>Q12*P12</f>
        <v>24</v>
      </c>
      <c r="S12" s="32">
        <v>10</v>
      </c>
      <c r="T12" s="32">
        <f>I12</f>
        <v>3</v>
      </c>
      <c r="U12" s="17">
        <f>T12*S12</f>
        <v>30</v>
      </c>
    </row>
    <row r="13" spans="2:21">
      <c r="C13" s="92"/>
      <c r="D13" s="3">
        <v>100</v>
      </c>
      <c r="E13" s="3">
        <v>100</v>
      </c>
      <c r="F13" s="2">
        <f t="shared" si="11"/>
        <v>0.1</v>
      </c>
      <c r="G13" s="2">
        <f t="shared" si="11"/>
        <v>0.1</v>
      </c>
      <c r="H13" s="4">
        <f t="shared" si="12"/>
        <v>0.4</v>
      </c>
      <c r="I13" s="18">
        <v>3</v>
      </c>
      <c r="J13" s="2">
        <f t="shared" ref="J13" si="21">I13*H13</f>
        <v>1.2000000000000002</v>
      </c>
      <c r="K13" s="5">
        <v>1.3</v>
      </c>
      <c r="L13" s="6">
        <f t="shared" si="13"/>
        <v>1.5600000000000003</v>
      </c>
      <c r="M13" s="21">
        <f t="shared" ref="M13" si="22">(G13+F13)*2</f>
        <v>0.4</v>
      </c>
      <c r="N13" s="21">
        <f t="shared" si="15"/>
        <v>1.6</v>
      </c>
      <c r="O13" s="21">
        <f t="shared" ref="O13" si="23">N13*I13</f>
        <v>4.8000000000000007</v>
      </c>
      <c r="P13" s="21">
        <v>8</v>
      </c>
      <c r="Q13" s="21">
        <f t="shared" ref="Q13" si="24">I13</f>
        <v>3</v>
      </c>
      <c r="R13" s="17">
        <f t="shared" ref="R13" si="25">Q13*P13</f>
        <v>24</v>
      </c>
      <c r="S13" s="21">
        <v>10</v>
      </c>
      <c r="T13" s="21">
        <f t="shared" ref="T13" si="26">I13</f>
        <v>3</v>
      </c>
      <c r="U13" s="17">
        <f t="shared" ref="U13" si="27">T13*S13</f>
        <v>30</v>
      </c>
    </row>
    <row r="14" spans="2:21" ht="15.75">
      <c r="C14" s="8"/>
      <c r="D14" s="9"/>
      <c r="E14" s="9"/>
      <c r="F14" s="10"/>
      <c r="G14" s="10"/>
      <c r="H14" s="11"/>
      <c r="I14" s="10"/>
      <c r="J14" s="99" t="s">
        <v>15</v>
      </c>
      <c r="K14" s="99"/>
      <c r="L14" s="7">
        <f>SUM(L7:L13)</f>
        <v>16.821999999999999</v>
      </c>
      <c r="M14" s="88" t="s">
        <v>15</v>
      </c>
      <c r="N14" s="88"/>
      <c r="O14" s="7">
        <f>SUM(O7:O13)</f>
        <v>51.759999999999991</v>
      </c>
      <c r="P14" s="102" t="s">
        <v>15</v>
      </c>
      <c r="Q14" s="102"/>
      <c r="R14" s="7">
        <f>SUM(R7:R13)</f>
        <v>136.80000000000001</v>
      </c>
      <c r="S14" s="102" t="s">
        <v>15</v>
      </c>
      <c r="T14" s="102"/>
      <c r="U14" s="7">
        <f>SUM(U7:U13)</f>
        <v>171</v>
      </c>
    </row>
    <row r="17" spans="2:21" ht="21">
      <c r="C17" s="89" t="s">
        <v>57</v>
      </c>
      <c r="D17" s="89"/>
      <c r="E17" s="89"/>
      <c r="F17" s="89"/>
      <c r="G17" s="89"/>
      <c r="H17" s="89"/>
      <c r="I17" s="89"/>
      <c r="J17" s="89"/>
      <c r="K17" s="89"/>
      <c r="L17" s="89"/>
      <c r="M17" s="88" t="s">
        <v>31</v>
      </c>
      <c r="N17" s="88"/>
      <c r="O17" s="88"/>
      <c r="P17" s="88" t="s">
        <v>35</v>
      </c>
      <c r="Q17" s="88"/>
      <c r="R17" s="88"/>
      <c r="S17" s="88" t="s">
        <v>36</v>
      </c>
      <c r="T17" s="88"/>
      <c r="U17" s="88"/>
    </row>
    <row r="18" spans="2:21">
      <c r="C18" s="2"/>
      <c r="D18" s="2" t="s">
        <v>6</v>
      </c>
      <c r="E18" s="2" t="s">
        <v>7</v>
      </c>
      <c r="F18" s="2" t="s">
        <v>8</v>
      </c>
      <c r="G18" s="2" t="s">
        <v>9</v>
      </c>
      <c r="H18" s="2" t="s">
        <v>10</v>
      </c>
      <c r="I18" s="2" t="s">
        <v>11</v>
      </c>
      <c r="J18" s="2" t="s">
        <v>12</v>
      </c>
      <c r="K18" s="2" t="s">
        <v>13</v>
      </c>
      <c r="L18" s="2" t="s">
        <v>14</v>
      </c>
      <c r="M18" s="16" t="s">
        <v>30</v>
      </c>
      <c r="N18" s="16" t="s">
        <v>53</v>
      </c>
      <c r="O18" s="16" t="s">
        <v>11</v>
      </c>
      <c r="P18" s="16" t="s">
        <v>32</v>
      </c>
      <c r="Q18" s="16" t="s">
        <v>33</v>
      </c>
      <c r="R18" s="16" t="s">
        <v>34</v>
      </c>
      <c r="S18" s="16" t="s">
        <v>32</v>
      </c>
      <c r="T18" s="16" t="s">
        <v>33</v>
      </c>
      <c r="U18" s="16" t="s">
        <v>34</v>
      </c>
    </row>
    <row r="19" spans="2:21" ht="15.75">
      <c r="B19" s="22"/>
      <c r="C19" s="2"/>
      <c r="D19" s="3">
        <v>0</v>
      </c>
      <c r="E19" s="3">
        <v>0</v>
      </c>
      <c r="F19" s="2">
        <f t="shared" ref="F19" si="28">D19/1000</f>
        <v>0</v>
      </c>
      <c r="G19" s="2">
        <f t="shared" ref="G19" si="29">E19/1000</f>
        <v>0</v>
      </c>
      <c r="H19" s="4">
        <f t="shared" ref="H19" si="30">(G19+F19)*2</f>
        <v>0</v>
      </c>
      <c r="I19" s="18">
        <v>0</v>
      </c>
      <c r="J19" s="2">
        <f t="shared" ref="J19" si="31">I19*H19</f>
        <v>0</v>
      </c>
      <c r="K19" s="5">
        <v>1.3</v>
      </c>
      <c r="L19" s="6">
        <f t="shared" ref="L19" si="32">J19*K19</f>
        <v>0</v>
      </c>
      <c r="M19" s="21">
        <f t="shared" ref="M19" si="33">(G19+F19)*2</f>
        <v>0</v>
      </c>
      <c r="N19" s="21">
        <f t="shared" ref="N19" si="34">M19*2*2</f>
        <v>0</v>
      </c>
      <c r="O19" s="21">
        <f t="shared" ref="O19" si="35">N19*I19</f>
        <v>0</v>
      </c>
      <c r="P19" s="21">
        <v>8</v>
      </c>
      <c r="Q19" s="21">
        <f t="shared" ref="Q19" si="36">I19</f>
        <v>0</v>
      </c>
      <c r="R19" s="17">
        <f t="shared" ref="R19" si="37">Q19*P19</f>
        <v>0</v>
      </c>
      <c r="S19" s="21">
        <v>10</v>
      </c>
      <c r="T19" s="21">
        <f t="shared" ref="T19" si="38">I19</f>
        <v>0</v>
      </c>
      <c r="U19" s="17">
        <f t="shared" ref="U19" si="39">T19*S19</f>
        <v>0</v>
      </c>
    </row>
    <row r="20" spans="2:21">
      <c r="C20" s="96" t="s">
        <v>55</v>
      </c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8"/>
    </row>
    <row r="21" spans="2:21">
      <c r="C21" s="103">
        <v>1</v>
      </c>
      <c r="D21" s="3">
        <v>250</v>
      </c>
      <c r="E21" s="3">
        <v>200</v>
      </c>
      <c r="F21" s="2">
        <f t="shared" ref="F21:G25" si="40">D21/1000</f>
        <v>0.25</v>
      </c>
      <c r="G21" s="2">
        <f t="shared" si="40"/>
        <v>0.2</v>
      </c>
      <c r="H21" s="4">
        <f t="shared" ref="H21:H25" si="41">(G21+F21)*2</f>
        <v>0.9</v>
      </c>
      <c r="I21" s="18">
        <v>13</v>
      </c>
      <c r="J21" s="2">
        <f>I21*H21</f>
        <v>11.700000000000001</v>
      </c>
      <c r="K21" s="5">
        <v>1.3</v>
      </c>
      <c r="L21" s="6">
        <f t="shared" ref="L21:L25" si="42">J21*K21</f>
        <v>15.210000000000003</v>
      </c>
      <c r="M21" s="21">
        <f>(G21+F21)*2</f>
        <v>0.9</v>
      </c>
      <c r="N21" s="21">
        <f>M21*2*2</f>
        <v>3.6</v>
      </c>
      <c r="O21" s="21">
        <f>N21*I21</f>
        <v>46.800000000000004</v>
      </c>
      <c r="P21" s="21">
        <v>8</v>
      </c>
      <c r="Q21" s="21">
        <f>I21</f>
        <v>13</v>
      </c>
      <c r="R21" s="17">
        <f>Q21*P21</f>
        <v>104</v>
      </c>
      <c r="S21" s="21">
        <v>10</v>
      </c>
      <c r="T21" s="21">
        <f>I21</f>
        <v>13</v>
      </c>
      <c r="U21" s="17">
        <f>T21*S21</f>
        <v>130</v>
      </c>
    </row>
    <row r="22" spans="2:21">
      <c r="C22" s="103"/>
      <c r="D22" s="3">
        <v>200</v>
      </c>
      <c r="E22" s="3">
        <v>200</v>
      </c>
      <c r="F22" s="25">
        <f t="shared" si="40"/>
        <v>0.2</v>
      </c>
      <c r="G22" s="25">
        <f t="shared" si="40"/>
        <v>0.2</v>
      </c>
      <c r="H22" s="4">
        <f t="shared" ref="H22" si="43">(G22+F22)*2</f>
        <v>0.8</v>
      </c>
      <c r="I22" s="18">
        <v>3</v>
      </c>
      <c r="J22" s="25">
        <f>I22*H22</f>
        <v>2.4000000000000004</v>
      </c>
      <c r="K22" s="5">
        <v>1.3</v>
      </c>
      <c r="L22" s="6">
        <f t="shared" ref="L22" si="44">J22*K22</f>
        <v>3.1200000000000006</v>
      </c>
      <c r="M22" s="24">
        <f>(G22+F22)*2</f>
        <v>0.8</v>
      </c>
      <c r="N22" s="24">
        <f>M22*2*2</f>
        <v>3.2</v>
      </c>
      <c r="O22" s="24">
        <f>N22*I22</f>
        <v>9.6000000000000014</v>
      </c>
      <c r="P22" s="24">
        <v>8</v>
      </c>
      <c r="Q22" s="24">
        <f>I22</f>
        <v>3</v>
      </c>
      <c r="R22" s="17">
        <f>Q22*P22</f>
        <v>24</v>
      </c>
      <c r="S22" s="24">
        <v>10</v>
      </c>
      <c r="T22" s="24">
        <f>I22</f>
        <v>3</v>
      </c>
      <c r="U22" s="17">
        <f>T22*S22</f>
        <v>30</v>
      </c>
    </row>
    <row r="23" spans="2:21">
      <c r="C23" s="103"/>
      <c r="D23" s="3">
        <v>150</v>
      </c>
      <c r="E23" s="3">
        <v>150</v>
      </c>
      <c r="F23" s="29">
        <f t="shared" si="40"/>
        <v>0.15</v>
      </c>
      <c r="G23" s="29">
        <f t="shared" si="40"/>
        <v>0.15</v>
      </c>
      <c r="H23" s="4">
        <f t="shared" ref="H23:H24" si="45">(G23+F23)*2</f>
        <v>0.6</v>
      </c>
      <c r="I23" s="18">
        <v>7.6</v>
      </c>
      <c r="J23" s="29">
        <f>I23*H23</f>
        <v>4.5599999999999996</v>
      </c>
      <c r="K23" s="5">
        <v>1.3</v>
      </c>
      <c r="L23" s="6">
        <f t="shared" ref="L23:L24" si="46">J23*K23</f>
        <v>5.9279999999999999</v>
      </c>
      <c r="M23" s="28">
        <f>(G23+F23)*2</f>
        <v>0.6</v>
      </c>
      <c r="N23" s="28">
        <f>M23*2*2</f>
        <v>2.4</v>
      </c>
      <c r="O23" s="28">
        <f>N23*I23</f>
        <v>18.239999999999998</v>
      </c>
      <c r="P23" s="28">
        <v>8</v>
      </c>
      <c r="Q23" s="28">
        <f>I23</f>
        <v>7.6</v>
      </c>
      <c r="R23" s="17">
        <f>Q23*P23</f>
        <v>60.8</v>
      </c>
      <c r="S23" s="28">
        <v>10</v>
      </c>
      <c r="T23" s="28">
        <f>I23</f>
        <v>7.6</v>
      </c>
      <c r="U23" s="17">
        <f>T23*S23</f>
        <v>76</v>
      </c>
    </row>
    <row r="24" spans="2:21">
      <c r="C24" s="103"/>
      <c r="D24" s="3">
        <v>150</v>
      </c>
      <c r="E24" s="3">
        <v>100</v>
      </c>
      <c r="F24" s="39">
        <f t="shared" ref="F24" si="47">D24/1000</f>
        <v>0.15</v>
      </c>
      <c r="G24" s="39">
        <f t="shared" ref="G24" si="48">E24/1000</f>
        <v>0.1</v>
      </c>
      <c r="H24" s="4">
        <f t="shared" si="45"/>
        <v>0.5</v>
      </c>
      <c r="I24" s="18">
        <v>4.5999999999999996</v>
      </c>
      <c r="J24" s="39">
        <f>I24*H24</f>
        <v>2.2999999999999998</v>
      </c>
      <c r="K24" s="5">
        <v>1.3</v>
      </c>
      <c r="L24" s="6">
        <f t="shared" si="46"/>
        <v>2.9899999999999998</v>
      </c>
      <c r="M24" s="38">
        <f>(G24+F24)*2</f>
        <v>0.5</v>
      </c>
      <c r="N24" s="38">
        <f t="shared" ref="N24" si="49">M24*2*2</f>
        <v>2</v>
      </c>
      <c r="O24" s="38">
        <f>N24*I24</f>
        <v>9.1999999999999993</v>
      </c>
      <c r="P24" s="38">
        <v>8</v>
      </c>
      <c r="Q24" s="38">
        <f>I24</f>
        <v>4.5999999999999996</v>
      </c>
      <c r="R24" s="17">
        <f>Q24*P24</f>
        <v>36.799999999999997</v>
      </c>
      <c r="S24" s="38">
        <v>10</v>
      </c>
      <c r="T24" s="38">
        <f>I24</f>
        <v>4.5999999999999996</v>
      </c>
      <c r="U24" s="17">
        <f>T24*S24</f>
        <v>46</v>
      </c>
    </row>
    <row r="25" spans="2:21">
      <c r="C25" s="103"/>
      <c r="D25" s="3">
        <v>100</v>
      </c>
      <c r="E25" s="3">
        <v>100</v>
      </c>
      <c r="F25" s="2">
        <f t="shared" si="40"/>
        <v>0.1</v>
      </c>
      <c r="G25" s="2">
        <f t="shared" si="40"/>
        <v>0.1</v>
      </c>
      <c r="H25" s="4">
        <f t="shared" si="41"/>
        <v>0.4</v>
      </c>
      <c r="I25" s="18">
        <v>0</v>
      </c>
      <c r="J25" s="2">
        <f>I25*H25</f>
        <v>0</v>
      </c>
      <c r="K25" s="5">
        <v>1.3</v>
      </c>
      <c r="L25" s="6">
        <f t="shared" si="42"/>
        <v>0</v>
      </c>
      <c r="M25" s="21">
        <f>(G25+F25)*2</f>
        <v>0.4</v>
      </c>
      <c r="N25" s="21">
        <f t="shared" ref="N25" si="50">M25*2*2</f>
        <v>1.6</v>
      </c>
      <c r="O25" s="21">
        <f>N25*I25</f>
        <v>0</v>
      </c>
      <c r="P25" s="21">
        <v>8</v>
      </c>
      <c r="Q25" s="21">
        <f>I25</f>
        <v>0</v>
      </c>
      <c r="R25" s="17">
        <f>Q25*P25</f>
        <v>0</v>
      </c>
      <c r="S25" s="21">
        <v>10</v>
      </c>
      <c r="T25" s="21">
        <f>I25</f>
        <v>0</v>
      </c>
      <c r="U25" s="17">
        <f>T25*S25</f>
        <v>0</v>
      </c>
    </row>
    <row r="26" spans="2:21" ht="15.75">
      <c r="C26" s="8"/>
      <c r="D26" s="9"/>
      <c r="E26" s="9"/>
      <c r="F26" s="10"/>
      <c r="G26" s="10"/>
      <c r="H26" s="11"/>
      <c r="I26" s="10"/>
      <c r="J26" s="99" t="s">
        <v>15</v>
      </c>
      <c r="K26" s="99"/>
      <c r="L26" s="7">
        <f>SUM(L19:L25)</f>
        <v>27.248000000000001</v>
      </c>
      <c r="M26" s="88" t="s">
        <v>15</v>
      </c>
      <c r="N26" s="88"/>
      <c r="O26" s="7">
        <f>SUM(O19:O25)</f>
        <v>83.84</v>
      </c>
      <c r="P26" s="102" t="s">
        <v>15</v>
      </c>
      <c r="Q26" s="102"/>
      <c r="R26" s="7">
        <f>SUM(R19:R25)</f>
        <v>225.60000000000002</v>
      </c>
      <c r="S26" s="102" t="s">
        <v>15</v>
      </c>
      <c r="T26" s="102"/>
      <c r="U26" s="7">
        <f>SUM(U19:U25)</f>
        <v>282</v>
      </c>
    </row>
    <row r="29" spans="2:21" ht="21">
      <c r="C29" s="89" t="s">
        <v>85</v>
      </c>
      <c r="D29" s="89"/>
      <c r="E29" s="89"/>
      <c r="F29" s="89"/>
      <c r="G29" s="89"/>
      <c r="H29" s="89"/>
      <c r="I29" s="89"/>
      <c r="J29" s="89"/>
      <c r="K29" s="89"/>
      <c r="L29" s="89"/>
      <c r="M29" s="88" t="s">
        <v>31</v>
      </c>
      <c r="N29" s="88"/>
      <c r="O29" s="88"/>
      <c r="P29" s="88" t="s">
        <v>35</v>
      </c>
      <c r="Q29" s="88"/>
      <c r="R29" s="88"/>
      <c r="S29" s="88" t="s">
        <v>36</v>
      </c>
      <c r="T29" s="88"/>
      <c r="U29" s="88"/>
    </row>
    <row r="30" spans="2:21">
      <c r="C30" s="25"/>
      <c r="D30" s="25" t="s">
        <v>6</v>
      </c>
      <c r="E30" s="25" t="s">
        <v>7</v>
      </c>
      <c r="F30" s="25" t="s">
        <v>8</v>
      </c>
      <c r="G30" s="25" t="s">
        <v>9</v>
      </c>
      <c r="H30" s="25" t="s">
        <v>10</v>
      </c>
      <c r="I30" s="25" t="s">
        <v>11</v>
      </c>
      <c r="J30" s="25" t="s">
        <v>12</v>
      </c>
      <c r="K30" s="25" t="s">
        <v>13</v>
      </c>
      <c r="L30" s="25" t="s">
        <v>14</v>
      </c>
      <c r="M30" s="16" t="s">
        <v>30</v>
      </c>
      <c r="N30" s="16" t="s">
        <v>53</v>
      </c>
      <c r="O30" s="16" t="s">
        <v>11</v>
      </c>
      <c r="P30" s="16" t="s">
        <v>32</v>
      </c>
      <c r="Q30" s="16" t="s">
        <v>33</v>
      </c>
      <c r="R30" s="16" t="s">
        <v>34</v>
      </c>
      <c r="S30" s="16" t="s">
        <v>32</v>
      </c>
      <c r="T30" s="16" t="s">
        <v>33</v>
      </c>
      <c r="U30" s="16" t="s">
        <v>34</v>
      </c>
    </row>
    <row r="31" spans="2:21">
      <c r="C31" s="25"/>
      <c r="D31" s="3">
        <v>100</v>
      </c>
      <c r="E31" s="3">
        <v>100</v>
      </c>
      <c r="F31" s="25">
        <f t="shared" ref="F31" si="51">D31/1000</f>
        <v>0.1</v>
      </c>
      <c r="G31" s="25">
        <f t="shared" ref="G31" si="52">E31/1000</f>
        <v>0.1</v>
      </c>
      <c r="H31" s="4">
        <f t="shared" ref="H31" si="53">(G31+F31)*2</f>
        <v>0.4</v>
      </c>
      <c r="I31" s="18">
        <v>5</v>
      </c>
      <c r="J31" s="25">
        <f t="shared" ref="J31" si="54">I31*H31</f>
        <v>2</v>
      </c>
      <c r="K31" s="5">
        <v>1.3</v>
      </c>
      <c r="L31" s="6">
        <f t="shared" ref="L31" si="55">J31*K31</f>
        <v>2.6</v>
      </c>
      <c r="M31" s="24">
        <f t="shared" ref="M31" si="56">(G31+F31)*2</f>
        <v>0.4</v>
      </c>
      <c r="N31" s="24">
        <f t="shared" ref="N31" si="57">M31*2*2</f>
        <v>1.6</v>
      </c>
      <c r="O31" s="24">
        <f t="shared" ref="O31" si="58">N31*I31</f>
        <v>8</v>
      </c>
      <c r="P31" s="24">
        <v>8</v>
      </c>
      <c r="Q31" s="24">
        <f t="shared" ref="Q31" si="59">I31</f>
        <v>5</v>
      </c>
      <c r="R31" s="17">
        <f t="shared" ref="R31" si="60">Q31*P31</f>
        <v>40</v>
      </c>
      <c r="S31" s="24">
        <v>10</v>
      </c>
      <c r="T31" s="24">
        <f t="shared" ref="T31" si="61">I31</f>
        <v>5</v>
      </c>
      <c r="U31" s="17">
        <f t="shared" ref="U31" si="62">T31*S31</f>
        <v>50</v>
      </c>
    </row>
    <row r="32" spans="2:21" ht="15.75">
      <c r="C32" s="8"/>
      <c r="D32" s="9"/>
      <c r="E32" s="9"/>
      <c r="F32" s="10"/>
      <c r="G32" s="10"/>
      <c r="H32" s="11"/>
      <c r="I32" s="10"/>
      <c r="J32" s="99" t="s">
        <v>15</v>
      </c>
      <c r="K32" s="99"/>
      <c r="L32" s="7">
        <f>SUM(L31:L31)</f>
        <v>2.6</v>
      </c>
      <c r="M32" s="88" t="s">
        <v>15</v>
      </c>
      <c r="N32" s="88"/>
      <c r="O32" s="7">
        <f>SUM(O31:O31)</f>
        <v>8</v>
      </c>
      <c r="P32" s="102" t="s">
        <v>15</v>
      </c>
      <c r="Q32" s="102"/>
      <c r="R32" s="7">
        <f>SUM(R31:R31)</f>
        <v>40</v>
      </c>
      <c r="S32" s="102" t="s">
        <v>15</v>
      </c>
      <c r="T32" s="102"/>
      <c r="U32" s="7">
        <f>SUM(U31:U31)</f>
        <v>50</v>
      </c>
    </row>
    <row r="35" spans="3:21" ht="21">
      <c r="C35" s="104" t="s">
        <v>88</v>
      </c>
      <c r="D35" s="104"/>
      <c r="E35" s="104"/>
      <c r="F35" s="104"/>
      <c r="G35" s="104"/>
      <c r="H35" s="104"/>
      <c r="I35" s="104"/>
      <c r="J35" s="104"/>
      <c r="K35" s="104"/>
      <c r="L35" s="104"/>
      <c r="M35" s="88" t="s">
        <v>31</v>
      </c>
      <c r="N35" s="88"/>
      <c r="O35" s="88"/>
      <c r="P35" s="88" t="s">
        <v>35</v>
      </c>
      <c r="Q35" s="88"/>
      <c r="R35" s="88"/>
      <c r="S35" s="88" t="s">
        <v>36</v>
      </c>
      <c r="T35" s="88"/>
      <c r="U35" s="88"/>
    </row>
    <row r="36" spans="3:21">
      <c r="C36" s="31"/>
      <c r="D36" s="31" t="s">
        <v>6</v>
      </c>
      <c r="E36" s="31" t="s">
        <v>7</v>
      </c>
      <c r="F36" s="31" t="s">
        <v>8</v>
      </c>
      <c r="G36" s="31" t="s">
        <v>9</v>
      </c>
      <c r="H36" s="31" t="s">
        <v>10</v>
      </c>
      <c r="I36" s="31" t="s">
        <v>11</v>
      </c>
      <c r="J36" s="31" t="s">
        <v>12</v>
      </c>
      <c r="K36" s="31" t="s">
        <v>13</v>
      </c>
      <c r="L36" s="31" t="s">
        <v>14</v>
      </c>
      <c r="M36" s="16" t="s">
        <v>30</v>
      </c>
      <c r="N36" s="16" t="s">
        <v>53</v>
      </c>
      <c r="O36" s="16" t="s">
        <v>11</v>
      </c>
      <c r="P36" s="16" t="s">
        <v>32</v>
      </c>
      <c r="Q36" s="16" t="s">
        <v>33</v>
      </c>
      <c r="R36" s="16" t="s">
        <v>34</v>
      </c>
      <c r="S36" s="16" t="s">
        <v>32</v>
      </c>
      <c r="T36" s="16" t="s">
        <v>33</v>
      </c>
      <c r="U36" s="16" t="s">
        <v>34</v>
      </c>
    </row>
    <row r="37" spans="3:21">
      <c r="C37" s="31"/>
      <c r="D37" s="3">
        <v>100</v>
      </c>
      <c r="E37" s="3">
        <v>100</v>
      </c>
      <c r="F37" s="31">
        <f t="shared" ref="F37" si="63">D37/1000</f>
        <v>0.1</v>
      </c>
      <c r="G37" s="31">
        <f t="shared" ref="G37" si="64">E37/1000</f>
        <v>0.1</v>
      </c>
      <c r="H37" s="4">
        <f t="shared" ref="H37" si="65">(G37+F37)*2</f>
        <v>0.4</v>
      </c>
      <c r="I37" s="18">
        <v>1</v>
      </c>
      <c r="J37" s="31">
        <f t="shared" ref="J37" si="66">I37*H37</f>
        <v>0.4</v>
      </c>
      <c r="K37" s="5">
        <v>1.3</v>
      </c>
      <c r="L37" s="6">
        <f t="shared" ref="L37" si="67">J37*K37</f>
        <v>0.52</v>
      </c>
      <c r="M37" s="30">
        <f t="shared" ref="M37" si="68">(G37+F37)*2</f>
        <v>0.4</v>
      </c>
      <c r="N37" s="30">
        <f t="shared" ref="N37" si="69">M37*2*2</f>
        <v>1.6</v>
      </c>
      <c r="O37" s="30">
        <f t="shared" ref="O37" si="70">N37*I37</f>
        <v>1.6</v>
      </c>
      <c r="P37" s="30">
        <v>8</v>
      </c>
      <c r="Q37" s="30">
        <f t="shared" ref="Q37" si="71">I37</f>
        <v>1</v>
      </c>
      <c r="R37" s="17">
        <f t="shared" ref="R37" si="72">Q37*P37</f>
        <v>8</v>
      </c>
      <c r="S37" s="30">
        <v>10</v>
      </c>
      <c r="T37" s="30">
        <f t="shared" ref="T37" si="73">I37</f>
        <v>1</v>
      </c>
      <c r="U37" s="17">
        <f t="shared" ref="U37" si="74">T37*S37</f>
        <v>10</v>
      </c>
    </row>
    <row r="38" spans="3:21" ht="15.75">
      <c r="C38" s="8"/>
      <c r="D38" s="9"/>
      <c r="E38" s="9"/>
      <c r="F38" s="10"/>
      <c r="G38" s="10"/>
      <c r="H38" s="11"/>
      <c r="I38" s="10"/>
      <c r="J38" s="99" t="s">
        <v>15</v>
      </c>
      <c r="K38" s="99"/>
      <c r="L38" s="7">
        <f>SUM(L37:L37)</f>
        <v>0.52</v>
      </c>
      <c r="M38" s="88" t="s">
        <v>15</v>
      </c>
      <c r="N38" s="88"/>
      <c r="O38" s="7">
        <f>SUM(O37:O37)</f>
        <v>1.6</v>
      </c>
      <c r="P38" s="102" t="s">
        <v>15</v>
      </c>
      <c r="Q38" s="102"/>
      <c r="R38" s="7">
        <f>SUM(R37:R37)</f>
        <v>8</v>
      </c>
      <c r="S38" s="102" t="s">
        <v>15</v>
      </c>
      <c r="T38" s="102"/>
      <c r="U38" s="7">
        <f>SUM(U37:U37)</f>
        <v>10</v>
      </c>
    </row>
    <row r="43" spans="3:21" ht="18.75">
      <c r="O43" s="23">
        <f>O26+O14+O32+O38</f>
        <v>145.19999999999999</v>
      </c>
      <c r="R43" s="23">
        <f>R26+R14+R32+R38</f>
        <v>410.40000000000003</v>
      </c>
      <c r="U43" s="23">
        <f>U26+U14+U32+U38</f>
        <v>513</v>
      </c>
    </row>
  </sheetData>
  <mergeCells count="36">
    <mergeCell ref="C35:L35"/>
    <mergeCell ref="M35:O35"/>
    <mergeCell ref="P35:R35"/>
    <mergeCell ref="S35:U35"/>
    <mergeCell ref="J38:K38"/>
    <mergeCell ref="M38:N38"/>
    <mergeCell ref="P38:Q38"/>
    <mergeCell ref="S38:T38"/>
    <mergeCell ref="J32:K32"/>
    <mergeCell ref="M32:N32"/>
    <mergeCell ref="P32:Q32"/>
    <mergeCell ref="S32:T32"/>
    <mergeCell ref="C29:L29"/>
    <mergeCell ref="M29:O29"/>
    <mergeCell ref="P29:R29"/>
    <mergeCell ref="S29:U29"/>
    <mergeCell ref="S26:T26"/>
    <mergeCell ref="P17:R17"/>
    <mergeCell ref="S17:U17"/>
    <mergeCell ref="C20:U20"/>
    <mergeCell ref="C21:C25"/>
    <mergeCell ref="J26:K26"/>
    <mergeCell ref="M26:N26"/>
    <mergeCell ref="P26:Q26"/>
    <mergeCell ref="M5:O5"/>
    <mergeCell ref="C17:L17"/>
    <mergeCell ref="C9:C13"/>
    <mergeCell ref="P5:R5"/>
    <mergeCell ref="S5:U5"/>
    <mergeCell ref="C8:U8"/>
    <mergeCell ref="M17:O17"/>
    <mergeCell ref="J14:K14"/>
    <mergeCell ref="M14:N14"/>
    <mergeCell ref="C5:L5"/>
    <mergeCell ref="P14:Q14"/>
    <mergeCell ref="S14:T1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spec</vt:lpstr>
      <vt:lpstr>Sheet1</vt:lpstr>
      <vt:lpstr>spec!Print_Area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Avto</dc:creator>
  <cp:lastModifiedBy>NONO</cp:lastModifiedBy>
  <cp:lastPrinted>2025-08-21T20:00:34Z</cp:lastPrinted>
  <dcterms:created xsi:type="dcterms:W3CDTF">2013-08-09T15:19:24Z</dcterms:created>
  <dcterms:modified xsi:type="dcterms:W3CDTF">2025-08-21T20:00:50Z</dcterms:modified>
</cp:coreProperties>
</file>