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e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725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Tatuli Kostava\Desktop\"/>
    </mc:Choice>
  </mc:AlternateContent>
  <xr:revisionPtr revIDLastSave="0" documentId="8_{0D95E8FA-157C-403E-820B-94BA11AA1538}" xr6:coauthVersionLast="47" xr6:coauthVersionMax="47" xr10:uidLastSave="{00000000-0000-0000-0000-000000000000}"/>
  <bookViews>
    <workbookView xWindow="-28920" yWindow="1605" windowWidth="29040" windowHeight="15720" xr2:uid="{1E01D667-0CC3-4792-ADBC-205C82EE477F}"/>
  </bookViews>
  <sheets>
    <sheet name="Sheet2" sheetId="1" r:id="rId1"/>
  </sheets>
  <externalReferences>
    <externalReference r:id="rId2"/>
  </externalReferenc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F12" i="1" l="1"/>
  <c r="G12" i="1"/>
  <c r="H12" i="1"/>
  <c r="I12" i="1"/>
  <c r="J12" i="1"/>
  <c r="K12" i="1"/>
  <c r="L12" i="1"/>
  <c r="M12" i="1"/>
  <c r="N12" i="1"/>
  <c r="O12" i="1"/>
  <c r="E12" i="1"/>
  <c r="F11" i="1"/>
  <c r="G11" i="1"/>
  <c r="H11" i="1"/>
  <c r="I11" i="1"/>
  <c r="J11" i="1"/>
  <c r="K11" i="1"/>
  <c r="L11" i="1"/>
  <c r="M11" i="1"/>
  <c r="N11" i="1"/>
  <c r="O11" i="1"/>
  <c r="E11" i="1"/>
  <c r="F10" i="1"/>
  <c r="G10" i="1"/>
  <c r="H10" i="1"/>
  <c r="I10" i="1"/>
  <c r="J10" i="1"/>
  <c r="K10" i="1"/>
  <c r="L10" i="1"/>
  <c r="M10" i="1"/>
  <c r="N10" i="1"/>
  <c r="O10" i="1"/>
  <c r="E10" i="1"/>
  <c r="M13" i="1"/>
  <c r="L9" i="1"/>
  <c r="K9" i="1"/>
  <c r="J9" i="1"/>
  <c r="I9" i="1"/>
  <c r="H9" i="1"/>
  <c r="G9" i="1"/>
  <c r="F9" i="1"/>
  <c r="E9" i="1"/>
  <c r="N8" i="1"/>
  <c r="M8" i="1"/>
  <c r="L8" i="1"/>
  <c r="K8" i="1"/>
  <c r="J8" i="1"/>
  <c r="I8" i="1"/>
  <c r="H8" i="1"/>
  <c r="G8" i="1"/>
  <c r="F8" i="1"/>
  <c r="E8" i="1"/>
  <c r="P12" i="1" l="1"/>
  <c r="R12" i="1" s="1"/>
  <c r="P11" i="1"/>
  <c r="R11" i="1" s="1"/>
  <c r="O13" i="1"/>
  <c r="H13" i="1"/>
  <c r="E13" i="1"/>
  <c r="K13" i="1"/>
  <c r="N13" i="1"/>
  <c r="F13" i="1"/>
  <c r="P10" i="1"/>
  <c r="R10" i="1" s="1"/>
  <c r="L13" i="1"/>
  <c r="J13" i="1"/>
  <c r="I13" i="1"/>
  <c r="G13" i="1"/>
  <c r="P9" i="1"/>
  <c r="R9" i="1" s="1"/>
  <c r="P8" i="1"/>
  <c r="R8" i="1" s="1"/>
  <c r="R13" i="1" l="1"/>
  <c r="F4" i="1" s="1"/>
  <c r="P13" i="1"/>
  <c r="E4" i="1" s="1"/>
</calcChain>
</file>

<file path=xl/sharedStrings.xml><?xml version="1.0" encoding="utf-8"?>
<sst xmlns="http://schemas.openxmlformats.org/spreadsheetml/2006/main" count="26" uniqueCount="25">
  <si>
    <t>Order</t>
  </si>
  <si>
    <t>QTY</t>
  </si>
  <si>
    <t>Price</t>
  </si>
  <si>
    <t>Total Quantity</t>
  </si>
  <si>
    <t xml:space="preserve">Staff </t>
  </si>
  <si>
    <t>Visual</t>
  </si>
  <si>
    <t>XS</t>
  </si>
  <si>
    <t>S</t>
  </si>
  <si>
    <t>M</t>
  </si>
  <si>
    <t>L</t>
  </si>
  <si>
    <t>XL</t>
  </si>
  <si>
    <t>2XL</t>
  </si>
  <si>
    <t>3XL</t>
  </si>
  <si>
    <t>4XL</t>
  </si>
  <si>
    <t>5XL</t>
  </si>
  <si>
    <t>6XL</t>
  </si>
  <si>
    <t xml:space="preserve">8XL </t>
  </si>
  <si>
    <t xml:space="preserve">Unit Price </t>
  </si>
  <si>
    <t>Total Price</t>
  </si>
  <si>
    <t>Consultant, Chief Cashier, Cashier, Cashier-Consultant, Senior Cashier.</t>
  </si>
  <si>
    <t>Expert, Expert-Consultant, Section Manager.</t>
  </si>
  <si>
    <t>Inventory Coordinator, Quality Management Coordinator, Inventory Management Coordinator, Quality Coordinator, Junior Inventory Coordinator.</t>
  </si>
  <si>
    <t>Technician</t>
  </si>
  <si>
    <t>Warehouse Worker</t>
  </si>
  <si>
    <t>Quantity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</si>
</sst>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43" formatCode="_(* #,##0.00_);_(* \(#,##0.00\);_(* &quot;-&quot;??_);_(@_)"/>
    <numFmt numFmtId="164" formatCode="_(* #,##0_);_(* \(#,##0\);_(* &quot;-&quot;??_);_(@_)"/>
  </numFmts>
  <fonts count="5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4"/>
      <color theme="1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theme="7" tint="0.7999816888943144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5" tint="0.79998168889431442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2">
    <xf numFmtId="0" fontId="0" fillId="0" borderId="0"/>
    <xf numFmtId="43" fontId="1" fillId="0" borderId="0" applyFont="0" applyFill="0" applyBorder="0" applyAlignment="0" applyProtection="0"/>
  </cellStyleXfs>
  <cellXfs count="15">
    <xf numFmtId="0" fontId="0" fillId="0" borderId="0" xfId="0"/>
    <xf numFmtId="0" fontId="2" fillId="2" borderId="1" xfId="0" applyFont="1" applyFill="1" applyBorder="1" applyAlignment="1">
      <alignment horizontal="center" vertical="center"/>
    </xf>
    <xf numFmtId="164" fontId="2" fillId="2" borderId="1" xfId="0" applyNumberFormat="1" applyFont="1" applyFill="1" applyBorder="1" applyAlignment="1">
      <alignment horizontal="center" vertical="center"/>
    </xf>
    <xf numFmtId="0" fontId="3" fillId="3" borderId="1" xfId="0" applyFont="1" applyFill="1" applyBorder="1" applyAlignment="1">
      <alignment horizontal="center" vertical="center"/>
    </xf>
    <xf numFmtId="0" fontId="4" fillId="3" borderId="1" xfId="0" applyFont="1" applyFill="1" applyBorder="1" applyAlignment="1">
      <alignment horizontal="center" vertical="center" wrapText="1"/>
    </xf>
    <xf numFmtId="0" fontId="0" fillId="0" borderId="1" xfId="0" applyBorder="1" applyAlignment="1">
      <alignment horizontal="center" vertical="center" wrapText="1"/>
    </xf>
    <xf numFmtId="0" fontId="0" fillId="0" borderId="1" xfId="0" applyBorder="1"/>
    <xf numFmtId="164" fontId="2" fillId="0" borderId="1" xfId="1" applyNumberFormat="1" applyFont="1" applyBorder="1" applyAlignment="1">
      <alignment horizontal="center" vertical="center"/>
    </xf>
    <xf numFmtId="164" fontId="0" fillId="4" borderId="1" xfId="1" applyNumberFormat="1" applyFont="1" applyFill="1" applyBorder="1" applyAlignment="1">
      <alignment horizontal="center" vertical="center"/>
    </xf>
    <xf numFmtId="0" fontId="0" fillId="3" borderId="1" xfId="0" applyFill="1" applyBorder="1"/>
    <xf numFmtId="0" fontId="2" fillId="3" borderId="1" xfId="0" applyFont="1" applyFill="1" applyBorder="1" applyAlignment="1">
      <alignment horizontal="center"/>
    </xf>
    <xf numFmtId="164" fontId="2" fillId="3" borderId="1" xfId="1" applyNumberFormat="1" applyFont="1" applyFill="1" applyBorder="1" applyAlignment="1">
      <alignment horizontal="center" vertical="center"/>
    </xf>
    <xf numFmtId="1" fontId="2" fillId="0" borderId="0" xfId="0" applyNumberFormat="1" applyFont="1"/>
    <xf numFmtId="1" fontId="0" fillId="0" borderId="0" xfId="0" applyNumberFormat="1"/>
    <xf numFmtId="164" fontId="0" fillId="0" borderId="1" xfId="1" applyNumberFormat="1" applyFont="1" applyBorder="1" applyAlignment="1">
      <alignment horizontal="center" vertical="center"/>
    </xf>
  </cellXfs>
  <cellStyles count="2">
    <cellStyle name="Comma" xfId="1" builtinId="3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53707</xdr:colOff>
      <xdr:row>7</xdr:row>
      <xdr:rowOff>150237</xdr:rowOff>
    </xdr:from>
    <xdr:ext cx="2258499" cy="1561056"/>
    <xdr:pic>
      <xdr:nvPicPr>
        <xdr:cNvPr id="2" name="Picture 1">
          <a:extLst>
            <a:ext uri="{FF2B5EF4-FFF2-40B4-BE49-F238E27FC236}">
              <a16:creationId xmlns:a16="http://schemas.microsoft.com/office/drawing/2014/main" id="{5EF115E6-B3C7-4B9C-98F1-93934A820B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841934" y="1795464"/>
          <a:ext cx="2258499" cy="1561056"/>
        </a:xfrm>
        <a:prstGeom prst="rect">
          <a:avLst/>
        </a:prstGeom>
      </xdr:spPr>
    </xdr:pic>
    <xdr:clientData/>
  </xdr:oneCellAnchor>
  <xdr:oneCellAnchor>
    <xdr:from>
      <xdr:col>3</xdr:col>
      <xdr:colOff>53340</xdr:colOff>
      <xdr:row>8</xdr:row>
      <xdr:rowOff>38100</xdr:rowOff>
    </xdr:from>
    <xdr:ext cx="2249168" cy="1522992"/>
    <xdr:pic>
      <xdr:nvPicPr>
        <xdr:cNvPr id="3" name="Picture 2">
          <a:extLst>
            <a:ext uri="{FF2B5EF4-FFF2-40B4-BE49-F238E27FC236}">
              <a16:creationId xmlns:a16="http://schemas.microsoft.com/office/drawing/2014/main" id="{8BE959D4-80FC-45A9-8F83-D03747D9455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3017732" y="3495675"/>
          <a:ext cx="2249168" cy="1522992"/>
        </a:xfrm>
        <a:prstGeom prst="rect">
          <a:avLst/>
        </a:prstGeom>
      </xdr:spPr>
    </xdr:pic>
    <xdr:clientData/>
  </xdr:oneCellAnchor>
  <xdr:oneCellAnchor>
    <xdr:from>
      <xdr:col>3</xdr:col>
      <xdr:colOff>76201</xdr:colOff>
      <xdr:row>9</xdr:row>
      <xdr:rowOff>232873</xdr:rowOff>
    </xdr:from>
    <xdr:ext cx="2238190" cy="1487936"/>
    <xdr:pic>
      <xdr:nvPicPr>
        <xdr:cNvPr id="4" name="Picture 3">
          <a:extLst>
            <a:ext uri="{FF2B5EF4-FFF2-40B4-BE49-F238E27FC236}">
              <a16:creationId xmlns:a16="http://schemas.microsoft.com/office/drawing/2014/main" id="{18D747AD-A9D2-4034-ADD4-2838D4B54CB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3038476" y="5372140"/>
          <a:ext cx="2238190" cy="1487936"/>
        </a:xfrm>
        <a:prstGeom prst="rect">
          <a:avLst/>
        </a:prstGeom>
      </xdr:spPr>
    </xdr:pic>
    <xdr:clientData/>
  </xdr:oneCellAnchor>
  <xdr:oneCellAnchor>
    <xdr:from>
      <xdr:col>3</xdr:col>
      <xdr:colOff>80150</xdr:colOff>
      <xdr:row>10</xdr:row>
      <xdr:rowOff>45721</xdr:rowOff>
    </xdr:from>
    <xdr:ext cx="2219792" cy="1431046"/>
    <xdr:pic>
      <xdr:nvPicPr>
        <xdr:cNvPr id="5" name="Picture 4">
          <a:extLst>
            <a:ext uri="{FF2B5EF4-FFF2-40B4-BE49-F238E27FC236}">
              <a16:creationId xmlns:a16="http://schemas.microsoft.com/office/drawing/2014/main" id="{F849505F-A011-4D80-B9EA-419BFC025D4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3038192" y="7123854"/>
          <a:ext cx="2219792" cy="1431046"/>
        </a:xfrm>
        <a:prstGeom prst="rect">
          <a:avLst/>
        </a:prstGeom>
      </xdr:spPr>
    </xdr:pic>
    <xdr:clientData/>
  </xdr:oneCellAnchor>
  <xdr:oneCellAnchor>
    <xdr:from>
      <xdr:col>3</xdr:col>
      <xdr:colOff>208305</xdr:colOff>
      <xdr:row>11</xdr:row>
      <xdr:rowOff>39338</xdr:rowOff>
    </xdr:from>
    <xdr:ext cx="1963335" cy="1379175"/>
    <xdr:pic>
      <xdr:nvPicPr>
        <xdr:cNvPr id="6" name="Picture 5">
          <a:extLst>
            <a:ext uri="{FF2B5EF4-FFF2-40B4-BE49-F238E27FC236}">
              <a16:creationId xmlns:a16="http://schemas.microsoft.com/office/drawing/2014/main" id="{FD6FC88E-DEBE-4E5C-8949-4425C396C4D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3172697" y="8697563"/>
          <a:ext cx="1963335" cy="1379175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C:\Users\Tatuli%20Kostava\Desktop\&#4315;&#4304;&#4312;&#4321;&#4323;&#4320;&#4308;&#4305;&#4312;%202026%20&#4310;&#4304;&#4324;&#4334;&#4323;&#4314;&#4312;.xlsx" TargetMode="External"/><Relationship Id="rId1" Type="http://schemas.openxmlformats.org/officeDocument/2006/relationships/externalLinkPath" Target="&#4315;&#4304;&#4312;&#4321;&#4323;&#4320;&#4308;&#4305;&#4312;%202026%20&#4310;&#4304;&#4324;&#4334;&#4323;&#4314;&#4312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შეკვეთა "/>
      <sheetName val="მიმდინარე "/>
      <sheetName val="ჯამური"/>
      <sheetName val="მიმდინარე თანამშრომლები "/>
    </sheetNames>
    <sheetDataSet>
      <sheetData sheetId="0">
        <row r="6">
          <cell r="C6">
            <v>24</v>
          </cell>
          <cell r="D6">
            <v>32</v>
          </cell>
          <cell r="E6">
            <v>86</v>
          </cell>
          <cell r="F6">
            <v>48</v>
          </cell>
          <cell r="G6">
            <v>30</v>
          </cell>
          <cell r="H6">
            <v>42</v>
          </cell>
          <cell r="I6">
            <v>12</v>
          </cell>
          <cell r="J6">
            <v>14</v>
          </cell>
          <cell r="K6">
            <v>2</v>
          </cell>
          <cell r="L6">
            <v>4</v>
          </cell>
        </row>
        <row r="7">
          <cell r="C7">
            <v>6</v>
          </cell>
          <cell r="D7">
            <v>10</v>
          </cell>
          <cell r="E7">
            <v>20</v>
          </cell>
          <cell r="F7">
            <v>20</v>
          </cell>
          <cell r="G7">
            <v>0</v>
          </cell>
          <cell r="H7">
            <v>0</v>
          </cell>
          <cell r="I7">
            <v>0</v>
          </cell>
          <cell r="J7">
            <v>2</v>
          </cell>
          <cell r="K7">
            <v>0</v>
          </cell>
          <cell r="L7">
            <v>0</v>
          </cell>
        </row>
        <row r="8">
          <cell r="C8">
            <v>4</v>
          </cell>
          <cell r="D8">
            <v>0</v>
          </cell>
          <cell r="E8">
            <v>8</v>
          </cell>
          <cell r="F8">
            <v>8</v>
          </cell>
          <cell r="G8">
            <v>6</v>
          </cell>
          <cell r="H8">
            <v>4</v>
          </cell>
          <cell r="I8">
            <v>2</v>
          </cell>
          <cell r="J8">
            <v>2</v>
          </cell>
        </row>
        <row r="9"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</row>
        <row r="10">
          <cell r="C10">
            <v>4</v>
          </cell>
          <cell r="D10">
            <v>4</v>
          </cell>
          <cell r="E10">
            <v>12</v>
          </cell>
          <cell r="F10">
            <v>8</v>
          </cell>
          <cell r="G10">
            <v>0</v>
          </cell>
          <cell r="H10">
            <v>6</v>
          </cell>
          <cell r="I10">
            <v>0</v>
          </cell>
          <cell r="J10">
            <v>2</v>
          </cell>
          <cell r="K10">
            <v>0</v>
          </cell>
          <cell r="L10">
            <v>0</v>
          </cell>
        </row>
        <row r="11">
          <cell r="C11">
            <v>0</v>
          </cell>
          <cell r="D11">
            <v>2</v>
          </cell>
          <cell r="E11">
            <v>4</v>
          </cell>
          <cell r="F11">
            <v>0</v>
          </cell>
          <cell r="G11">
            <v>2</v>
          </cell>
          <cell r="H11">
            <v>2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</row>
        <row r="12">
          <cell r="C12">
            <v>0</v>
          </cell>
          <cell r="D12">
            <v>2</v>
          </cell>
          <cell r="E12">
            <v>12</v>
          </cell>
          <cell r="F12">
            <v>8</v>
          </cell>
          <cell r="G12">
            <v>6</v>
          </cell>
          <cell r="H12">
            <v>8</v>
          </cell>
          <cell r="I12">
            <v>4</v>
          </cell>
          <cell r="J12">
            <v>2</v>
          </cell>
          <cell r="K12">
            <v>0</v>
          </cell>
          <cell r="L12">
            <v>2</v>
          </cell>
          <cell r="M12">
            <v>2</v>
          </cell>
        </row>
        <row r="13">
          <cell r="C13">
            <v>0</v>
          </cell>
          <cell r="D13">
            <v>4</v>
          </cell>
          <cell r="E13">
            <v>0</v>
          </cell>
          <cell r="F13">
            <v>4</v>
          </cell>
          <cell r="G13">
            <v>4</v>
          </cell>
          <cell r="H13">
            <v>0</v>
          </cell>
          <cell r="I13">
            <v>2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</row>
        <row r="14">
          <cell r="C14">
            <v>2</v>
          </cell>
          <cell r="D14">
            <v>6</v>
          </cell>
          <cell r="E14">
            <v>22</v>
          </cell>
          <cell r="F14">
            <v>26</v>
          </cell>
          <cell r="G14">
            <v>18</v>
          </cell>
          <cell r="H14">
            <v>26</v>
          </cell>
          <cell r="I14">
            <v>8</v>
          </cell>
          <cell r="J14">
            <v>10</v>
          </cell>
        </row>
        <row r="15">
          <cell r="C15">
            <v>0</v>
          </cell>
          <cell r="D15">
            <v>4</v>
          </cell>
          <cell r="E15">
            <v>6</v>
          </cell>
          <cell r="F15">
            <v>6</v>
          </cell>
          <cell r="G15">
            <v>6</v>
          </cell>
          <cell r="H15">
            <v>4</v>
          </cell>
          <cell r="I15">
            <v>0</v>
          </cell>
          <cell r="J15">
            <v>2</v>
          </cell>
          <cell r="K15">
            <v>0</v>
          </cell>
          <cell r="L15">
            <v>0</v>
          </cell>
          <cell r="M15">
            <v>0</v>
          </cell>
        </row>
      </sheetData>
      <sheetData sheetId="1"/>
      <sheetData sheetId="2"/>
      <sheetData sheetId="3"/>
    </sheetDataSet>
  </externalBook>
</externalLink>
</file>

<file path=xl/theme/theme1.xml><?xml version="1.0" encoding="utf-8"?>
<a:theme xmlns:a="http://schemas.openxmlformats.org/drawingml/2006/main" name="Office 2013 - 2022 Theme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D4C5B42-737E-4935-A6F9-0685135EEE65}">
  <dimension ref="C3:R14"/>
  <sheetViews>
    <sheetView showGridLines="0" tabSelected="1" topLeftCell="C1" zoomScale="70" zoomScaleNormal="70" workbookViewId="0">
      <selection activeCell="E4" sqref="E4"/>
    </sheetView>
  </sheetViews>
  <sheetFormatPr defaultRowHeight="14.4" x14ac:dyDescent="0.3"/>
  <cols>
    <col min="3" max="3" width="23.109375" customWidth="1"/>
    <col min="4" max="4" width="34.44140625" customWidth="1"/>
    <col min="5" max="17" width="17.33203125" customWidth="1"/>
    <col min="18" max="18" width="18" bestFit="1" customWidth="1"/>
  </cols>
  <sheetData>
    <row r="3" spans="3:18" ht="29.4" customHeight="1" x14ac:dyDescent="0.3">
      <c r="D3" s="1" t="s">
        <v>0</v>
      </c>
      <c r="E3" s="1" t="s">
        <v>1</v>
      </c>
      <c r="F3" s="1" t="s">
        <v>2</v>
      </c>
    </row>
    <row r="4" spans="3:18" ht="29.4" customHeight="1" x14ac:dyDescent="0.3">
      <c r="D4" s="1" t="s">
        <v>3</v>
      </c>
      <c r="E4" s="1">
        <f>P13</f>
        <v>638</v>
      </c>
      <c r="F4" s="2">
        <f>R13</f>
        <v>0</v>
      </c>
    </row>
    <row r="7" spans="3:18" ht="18" x14ac:dyDescent="0.3">
      <c r="C7" s="3" t="s">
        <v>4</v>
      </c>
      <c r="D7" s="3" t="s">
        <v>5</v>
      </c>
      <c r="E7" s="3" t="s">
        <v>6</v>
      </c>
      <c r="F7" s="3" t="s">
        <v>7</v>
      </c>
      <c r="G7" s="3" t="s">
        <v>8</v>
      </c>
      <c r="H7" s="3" t="s">
        <v>9</v>
      </c>
      <c r="I7" s="3" t="s">
        <v>10</v>
      </c>
      <c r="J7" s="3" t="s">
        <v>11</v>
      </c>
      <c r="K7" s="3" t="s">
        <v>12</v>
      </c>
      <c r="L7" s="3" t="s">
        <v>13</v>
      </c>
      <c r="M7" s="3" t="s">
        <v>14</v>
      </c>
      <c r="N7" s="3" t="s">
        <v>15</v>
      </c>
      <c r="O7" s="3" t="s">
        <v>16</v>
      </c>
      <c r="P7" s="4" t="s">
        <v>1</v>
      </c>
      <c r="Q7" s="4" t="s">
        <v>17</v>
      </c>
      <c r="R7" s="4" t="s">
        <v>18</v>
      </c>
    </row>
    <row r="8" spans="3:18" ht="139.19999999999999" customHeight="1" x14ac:dyDescent="0.3">
      <c r="C8" s="5" t="s">
        <v>19</v>
      </c>
      <c r="D8" s="6"/>
      <c r="E8" s="14">
        <f>SUM('[1]შეკვეთა '!$C$6:$C$7)</f>
        <v>30</v>
      </c>
      <c r="F8" s="14">
        <f>SUM('[1]შეკვეთა '!$D$6:$D$7)</f>
        <v>42</v>
      </c>
      <c r="G8" s="14">
        <f>SUM('[1]შეკვეთა '!$E$6:$E$7)</f>
        <v>106</v>
      </c>
      <c r="H8" s="14">
        <f>SUM('[1]შეკვეთა '!$F$6:$F$7)</f>
        <v>68</v>
      </c>
      <c r="I8" s="14">
        <f>SUM('[1]შეკვეთა '!$G$6:$G$7)</f>
        <v>30</v>
      </c>
      <c r="J8" s="14">
        <f>SUM('[1]შეკვეთა '!$H$6:$H$7)</f>
        <v>42</v>
      </c>
      <c r="K8" s="14">
        <f>SUM('[1]შეკვეთა '!$I$6:$I$7)</f>
        <v>12</v>
      </c>
      <c r="L8" s="14">
        <f>SUM('[1]შეკვეთა '!$J$6:$J$7)</f>
        <v>16</v>
      </c>
      <c r="M8" s="14">
        <f>SUM('[1]შეკვეთა '!$K$6:$K$7)</f>
        <v>2</v>
      </c>
      <c r="N8" s="14">
        <f>SUM('[1]შეკვეთა '!$L$6:$L$7)</f>
        <v>4</v>
      </c>
      <c r="O8" s="14"/>
      <c r="P8" s="7">
        <f>SUM(E8:O8)</f>
        <v>352</v>
      </c>
      <c r="Q8" s="8"/>
      <c r="R8" s="7">
        <f>P8*Q8</f>
        <v>0</v>
      </c>
    </row>
    <row r="9" spans="3:18" ht="133.19999999999999" customHeight="1" x14ac:dyDescent="0.3">
      <c r="C9" s="5" t="s">
        <v>20</v>
      </c>
      <c r="D9" s="6"/>
      <c r="E9" s="14">
        <f>SUM('[1]შეკვეთა '!$C$8:$C$9)</f>
        <v>4</v>
      </c>
      <c r="F9" s="14">
        <f>SUM('[1]შეკვეთა '!$D$8:$D$9)</f>
        <v>0</v>
      </c>
      <c r="G9" s="14">
        <f>SUM('[1]შეკვეთა '!$E$8:$E$9)</f>
        <v>8</v>
      </c>
      <c r="H9" s="14">
        <f>SUM('[1]შეკვეთა '!$F$8:$F$9)</f>
        <v>8</v>
      </c>
      <c r="I9" s="14">
        <f>SUM('[1]შეკვეთა '!$G$8:$G$9)</f>
        <v>6</v>
      </c>
      <c r="J9" s="14">
        <f>SUM('[1]შეკვეთა '!$H$8:$H$9)</f>
        <v>4</v>
      </c>
      <c r="K9" s="14">
        <f>SUM('[1]შეკვეთა '!$I$8:$I$9)</f>
        <v>2</v>
      </c>
      <c r="L9" s="14">
        <f>SUM('[1]შეკვეთა '!$J$8:$J$9)</f>
        <v>2</v>
      </c>
      <c r="M9" s="14"/>
      <c r="N9" s="14"/>
      <c r="O9" s="14"/>
      <c r="P9" s="7">
        <f>SUM(E9:O9)</f>
        <v>34</v>
      </c>
      <c r="Q9" s="8"/>
      <c r="R9" s="7">
        <f>P9*Q9</f>
        <v>0</v>
      </c>
    </row>
    <row r="10" spans="3:18" ht="152.4" customHeight="1" x14ac:dyDescent="0.3">
      <c r="C10" s="5" t="s">
        <v>21</v>
      </c>
      <c r="D10" s="6"/>
      <c r="E10" s="14">
        <f>SUM('[1]შეკვეთა '!C$10:C$11)</f>
        <v>4</v>
      </c>
      <c r="F10" s="14">
        <f>SUM('[1]შეკვეთა '!D$10:D$11)</f>
        <v>6</v>
      </c>
      <c r="G10" s="14">
        <f>SUM('[1]შეკვეთა '!E$10:E$11)</f>
        <v>16</v>
      </c>
      <c r="H10" s="14">
        <f>SUM('[1]შეკვეთა '!F$10:F$11)</f>
        <v>8</v>
      </c>
      <c r="I10" s="14">
        <f>SUM('[1]შეკვეთა '!G$10:G$11)</f>
        <v>2</v>
      </c>
      <c r="J10" s="14">
        <f>SUM('[1]შეკვეთა '!H$10:H$11)</f>
        <v>8</v>
      </c>
      <c r="K10" s="14">
        <f>SUM('[1]შეკვეთა '!I$10:I$11)</f>
        <v>0</v>
      </c>
      <c r="L10" s="14">
        <f>SUM('[1]შეკვეთა '!J$10:J$11)</f>
        <v>2</v>
      </c>
      <c r="M10" s="14">
        <f>SUM('[1]შეკვეთა '!K$10:K$11)</f>
        <v>0</v>
      </c>
      <c r="N10" s="14">
        <f>SUM('[1]შეკვეთა '!L$10:L$11)</f>
        <v>0</v>
      </c>
      <c r="O10" s="14">
        <f>SUM('[1]შეკვეთა '!M$10:M$11)</f>
        <v>0</v>
      </c>
      <c r="P10" s="7">
        <f>SUM(E10:O10)</f>
        <v>46</v>
      </c>
      <c r="Q10" s="8"/>
      <c r="R10" s="7">
        <f>P10*Q10</f>
        <v>0</v>
      </c>
    </row>
    <row r="11" spans="3:18" ht="124.8" customHeight="1" x14ac:dyDescent="0.3">
      <c r="C11" s="5" t="s">
        <v>22</v>
      </c>
      <c r="D11" s="6"/>
      <c r="E11" s="14">
        <f>SUM('[1]შეკვეთა '!C$12:C$13)</f>
        <v>0</v>
      </c>
      <c r="F11" s="14">
        <f>SUM('[1]შეკვეთა '!D$12:D$13)</f>
        <v>6</v>
      </c>
      <c r="G11" s="14">
        <f>SUM('[1]შეკვეთა '!E$12:E$13)</f>
        <v>12</v>
      </c>
      <c r="H11" s="14">
        <f>SUM('[1]შეკვეთა '!F$12:F$13)</f>
        <v>12</v>
      </c>
      <c r="I11" s="14">
        <f>SUM('[1]შეკვეთა '!G$12:G$13)</f>
        <v>10</v>
      </c>
      <c r="J11" s="14">
        <f>SUM('[1]შეკვეთა '!H$12:H$13)</f>
        <v>8</v>
      </c>
      <c r="K11" s="14">
        <f>SUM('[1]შეკვეთა '!I$12:I$13)</f>
        <v>6</v>
      </c>
      <c r="L11" s="14">
        <f>SUM('[1]შეკვეთა '!J$12:J$13)</f>
        <v>2</v>
      </c>
      <c r="M11" s="14">
        <f>SUM('[1]შეკვეთა '!K$12:K$13)</f>
        <v>0</v>
      </c>
      <c r="N11" s="14">
        <f>SUM('[1]შეკვეთა '!L$12:L$13)</f>
        <v>2</v>
      </c>
      <c r="O11" s="14">
        <f>SUM('[1]შეკვეთა '!M$12:M$13)</f>
        <v>2</v>
      </c>
      <c r="P11" s="7">
        <f>SUM(E11:O11)</f>
        <v>60</v>
      </c>
      <c r="Q11" s="8"/>
      <c r="R11" s="7">
        <f>P11*Q11</f>
        <v>0</v>
      </c>
    </row>
    <row r="12" spans="3:18" ht="113.4" customHeight="1" x14ac:dyDescent="0.3">
      <c r="C12" s="5" t="s">
        <v>23</v>
      </c>
      <c r="D12" s="6"/>
      <c r="E12" s="14">
        <f>SUM('[1]შეკვეთა '!C$14:C$15)</f>
        <v>2</v>
      </c>
      <c r="F12" s="14">
        <f>SUM('[1]შეკვეთა '!D$14:D$15)</f>
        <v>10</v>
      </c>
      <c r="G12" s="14">
        <f>SUM('[1]შეკვეთა '!E$14:E$15)</f>
        <v>28</v>
      </c>
      <c r="H12" s="14">
        <f>SUM('[1]შეკვეთა '!F$14:F$15)</f>
        <v>32</v>
      </c>
      <c r="I12" s="14">
        <f>SUM('[1]შეკვეთა '!G$14:G$15)</f>
        <v>24</v>
      </c>
      <c r="J12" s="14">
        <f>SUM('[1]შეკვეთა '!H$14:H$15)</f>
        <v>30</v>
      </c>
      <c r="K12" s="14">
        <f>SUM('[1]შეკვეთა '!I$14:I$15)</f>
        <v>8</v>
      </c>
      <c r="L12" s="14">
        <f>SUM('[1]შეკვეთა '!J$14:J$15)</f>
        <v>12</v>
      </c>
      <c r="M12" s="14">
        <f>SUM('[1]შეკვეთა '!K$14:K$15)</f>
        <v>0</v>
      </c>
      <c r="N12" s="14">
        <f>SUM('[1]შეკვეთა '!L$14:L$15)</f>
        <v>0</v>
      </c>
      <c r="O12" s="14">
        <f>SUM('[1]შეკვეთა '!M$14:M$15)</f>
        <v>0</v>
      </c>
      <c r="P12" s="7">
        <f>SUM(E12:O12)</f>
        <v>146</v>
      </c>
      <c r="Q12" s="8"/>
      <c r="R12" s="7">
        <f t="shared" ref="R12" si="0">P12*Q12</f>
        <v>0</v>
      </c>
    </row>
    <row r="13" spans="3:18" x14ac:dyDescent="0.3">
      <c r="C13" s="9"/>
      <c r="D13" s="9" t="s">
        <v>24</v>
      </c>
      <c r="E13" s="10">
        <f t="shared" ref="E13:P13" si="1">SUM(E8:E12)</f>
        <v>40</v>
      </c>
      <c r="F13" s="10">
        <f t="shared" si="1"/>
        <v>64</v>
      </c>
      <c r="G13" s="10">
        <f t="shared" si="1"/>
        <v>170</v>
      </c>
      <c r="H13" s="10">
        <f t="shared" si="1"/>
        <v>128</v>
      </c>
      <c r="I13" s="10">
        <f t="shared" si="1"/>
        <v>72</v>
      </c>
      <c r="J13" s="10">
        <f t="shared" si="1"/>
        <v>92</v>
      </c>
      <c r="K13" s="10">
        <f t="shared" si="1"/>
        <v>28</v>
      </c>
      <c r="L13" s="10">
        <f t="shared" si="1"/>
        <v>34</v>
      </c>
      <c r="M13" s="10">
        <f t="shared" si="1"/>
        <v>2</v>
      </c>
      <c r="N13" s="10">
        <f t="shared" si="1"/>
        <v>6</v>
      </c>
      <c r="O13" s="10">
        <f t="shared" si="1"/>
        <v>2</v>
      </c>
      <c r="P13" s="10">
        <f t="shared" si="1"/>
        <v>638</v>
      </c>
      <c r="Q13" s="9"/>
      <c r="R13" s="11">
        <f>SUM(R8:R12)</f>
        <v>0</v>
      </c>
    </row>
    <row r="14" spans="3:18" x14ac:dyDescent="0.3">
      <c r="F14" s="12"/>
      <c r="G14" s="12"/>
      <c r="H14" s="12"/>
      <c r="I14" s="12"/>
      <c r="J14" s="12"/>
      <c r="K14" s="13"/>
      <c r="L14" s="13"/>
      <c r="M14" s="13"/>
      <c r="N14" s="13"/>
      <c r="O14" s="13"/>
    </row>
  </sheetData>
  <pageMargins left="0.7" right="0.7" top="0.75" bottom="0.75" header="0.3" footer="0.3"/>
  <pageSetup paperSize="9" orientation="landscape" verticalDpi="0" r:id="rId1"/>
  <ignoredErrors>
    <ignoredError sqref="F8" formula="1"/>
  </ignoredError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Sheet2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Tamar Imerlishvili</dc:creator>
  <cp:lastModifiedBy>Tatuli Kostava</cp:lastModifiedBy>
  <dcterms:created xsi:type="dcterms:W3CDTF">2025-01-13T09:08:06Z</dcterms:created>
  <dcterms:modified xsi:type="dcterms:W3CDTF">2026-02-27T08:47:05Z</dcterms:modified>
</cp:coreProperties>
</file>